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tor Obras\Desktop\DOCUMENTOS\PREFEITURA 2026\LICITAÇÃO\PONTE - MILTON\LICITAÇÃO - PONTE - MILTON\"/>
    </mc:Choice>
  </mc:AlternateContent>
  <xr:revisionPtr revIDLastSave="0" documentId="13_ncr:1_{17DA2794-5E10-4C7E-8B47-BB152141D5DC}" xr6:coauthVersionLast="47" xr6:coauthVersionMax="47" xr10:uidLastSave="{00000000-0000-0000-0000-000000000000}"/>
  <bookViews>
    <workbookView xWindow="-120" yWindow="-120" windowWidth="29040" windowHeight="15720" activeTab="3" xr2:uid="{342B0646-0DA8-4E2C-ACA6-E4877ACF6A0E}"/>
  </bookViews>
  <sheets>
    <sheet name="BDI" sheetId="1" r:id="rId1"/>
    <sheet name="PLANILHA ORÇAMENTÁRIA " sheetId="2" r:id="rId2"/>
    <sheet name="MEMÓRIA DE CALCULO" sheetId="3" r:id="rId3"/>
    <sheet name="CRONOGRAMA " sheetId="4" r:id="rId4"/>
  </sheets>
  <externalReferences>
    <externalReference r:id="rId5"/>
  </externalReferences>
  <definedNames>
    <definedName name="DESONERACAO" hidden="1">IF(OR(Import.Desoneracao="DESONERADO",Import.Desoneracao="SIM"),"SIM","NÃO")</definedName>
    <definedName name="Import.Desoneracao" hidden="1">OFFSET([1]DADOS!$G$18,0,-1)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2" l="1"/>
  <c r="J36" i="2" s="1"/>
  <c r="I33" i="2"/>
  <c r="J33" i="2" s="1"/>
  <c r="I32" i="2"/>
  <c r="J32" i="2" s="1"/>
  <c r="I31" i="2"/>
  <c r="J31" i="2" s="1"/>
  <c r="I28" i="2"/>
  <c r="J28" i="2" s="1"/>
  <c r="I23" i="2"/>
  <c r="J23" i="2" s="1"/>
  <c r="I20" i="2"/>
  <c r="I19" i="2"/>
  <c r="I18" i="2"/>
  <c r="I15" i="2"/>
  <c r="I33" i="3" l="1"/>
  <c r="B45" i="3"/>
  <c r="B43" i="3"/>
  <c r="I48" i="3"/>
  <c r="I50" i="3" s="1"/>
  <c r="I24" i="2"/>
  <c r="E17" i="4" s="1"/>
  <c r="F17" i="4" l="1"/>
  <c r="H17" i="4"/>
  <c r="G17" i="4"/>
  <c r="I30" i="3"/>
  <c r="B85" i="3"/>
  <c r="B83" i="3"/>
  <c r="I88" i="3"/>
  <c r="I90" i="3" s="1"/>
  <c r="I37" i="2"/>
  <c r="E23" i="4" s="1"/>
  <c r="H23" i="4" l="1"/>
  <c r="G23" i="4"/>
  <c r="F23" i="4"/>
  <c r="C20" i="4"/>
  <c r="C18" i="4"/>
  <c r="B75" i="3"/>
  <c r="B68" i="3"/>
  <c r="B60" i="3"/>
  <c r="B58" i="3"/>
  <c r="B54" i="3"/>
  <c r="B52" i="3"/>
  <c r="I71" i="3"/>
  <c r="I73" i="3" s="1"/>
  <c r="G78" i="3" s="1"/>
  <c r="I78" i="3" s="1"/>
  <c r="I81" i="3" s="1"/>
  <c r="I64" i="3"/>
  <c r="I63" i="3"/>
  <c r="I29" i="2"/>
  <c r="E19" i="4" s="1"/>
  <c r="I8" i="2"/>
  <c r="A36" i="1"/>
  <c r="I66" i="3" l="1"/>
  <c r="I34" i="2"/>
  <c r="F19" i="4"/>
  <c r="C14" i="4"/>
  <c r="C12" i="4"/>
  <c r="I7" i="4"/>
  <c r="B35" i="3"/>
  <c r="B27" i="3"/>
  <c r="F19" i="2"/>
  <c r="J19" i="2" s="1"/>
  <c r="I23" i="3"/>
  <c r="B19" i="3"/>
  <c r="B17" i="3"/>
  <c r="I22" i="3"/>
  <c r="F15" i="2"/>
  <c r="J15" i="2" s="1"/>
  <c r="B13" i="3"/>
  <c r="B11" i="3"/>
  <c r="J38" i="2" l="1"/>
  <c r="E21" i="4"/>
  <c r="H21" i="4" s="1"/>
  <c r="I25" i="3"/>
  <c r="F18" i="2" s="1"/>
  <c r="J18" i="2" s="1"/>
  <c r="G38" i="3"/>
  <c r="I8" i="3"/>
  <c r="I16" i="2"/>
  <c r="F21" i="4" l="1"/>
  <c r="G21" i="4"/>
  <c r="E13" i="4"/>
  <c r="I38" i="3"/>
  <c r="I41" i="3" s="1"/>
  <c r="F20" i="2" s="1"/>
  <c r="J20" i="2" s="1"/>
  <c r="I21" i="2" l="1"/>
  <c r="J25" i="2" s="1"/>
  <c r="F13" i="4"/>
  <c r="E15" i="4" l="1"/>
  <c r="J40" i="2"/>
  <c r="E25" i="4" l="1"/>
  <c r="E12" i="4" s="1"/>
  <c r="I8" i="4"/>
  <c r="F15" i="4"/>
  <c r="G15" i="4"/>
  <c r="G25" i="4" s="1"/>
  <c r="H15" i="4"/>
  <c r="H25" i="4" s="1"/>
  <c r="H24" i="4" l="1"/>
  <c r="E14" i="4"/>
  <c r="G24" i="4"/>
  <c r="E20" i="4"/>
  <c r="F25" i="4"/>
  <c r="F24" i="4" s="1"/>
  <c r="E18" i="4"/>
  <c r="E16" i="4"/>
  <c r="E22" i="4"/>
  <c r="E24" i="4" l="1"/>
</calcChain>
</file>

<file path=xl/sharedStrings.xml><?xml version="1.0" encoding="utf-8"?>
<sst xmlns="http://schemas.openxmlformats.org/spreadsheetml/2006/main" count="301" uniqueCount="145">
  <si>
    <t>PREFEITURA MUNICIPAL DE SENADOR AMARAL
Estado de Minas Gerais
CNPJ 41.778.556/0001-90
Telefax: (35)3437-1137 
E-mail: www.senadoramaral.mg.gov.br</t>
  </si>
  <si>
    <t>QUADRO DE COMPOSIÇÃO DO BDI</t>
  </si>
  <si>
    <t>Conforme legislação tributária municipal, definir estimativa de percentual da base de cálculo para o ISS:</t>
  </si>
  <si>
    <t>Sobre a base de cálculo, definir a respectiva alíquota do ISS (entre 2% a 5%):</t>
  </si>
  <si>
    <t>ITENS</t>
  </si>
  <si>
    <t>SIGLAS</t>
  </si>
  <si>
    <t>%     ADOTADO</t>
  </si>
  <si>
    <t>SITUAÇÃO</t>
  </si>
  <si>
    <t>Adiministração Central</t>
  </si>
  <si>
    <t>Seguro e Garantia</t>
  </si>
  <si>
    <t>Risco</t>
  </si>
  <si>
    <t>Despesas Financeiras</t>
  </si>
  <si>
    <t xml:space="preserve">Lucro </t>
  </si>
  <si>
    <t>Tributos (impostos COFINS 3%, e PIS 0,65%)</t>
  </si>
  <si>
    <t>Tributos (ISS, váriavel de acordo com o município)</t>
  </si>
  <si>
    <t>Tributos (Contribuição Previdenciária - 0% sobre a receita bruta - 0% ou 4,5% - Desoneração)</t>
  </si>
  <si>
    <t xml:space="preserve">BDI SEM desoneração (Fórmula Acordão TCU) </t>
  </si>
  <si>
    <t>AC</t>
  </si>
  <si>
    <t>SG</t>
  </si>
  <si>
    <t>R</t>
  </si>
  <si>
    <t>DF</t>
  </si>
  <si>
    <t>L</t>
  </si>
  <si>
    <t xml:space="preserve">CP </t>
  </si>
  <si>
    <t>ISS</t>
  </si>
  <si>
    <t>CPRB</t>
  </si>
  <si>
    <t>BDI PAD</t>
  </si>
  <si>
    <t>Os valores de BDI foram calculados com o emprego da fórmula:</t>
  </si>
  <si>
    <t>BDI =</t>
  </si>
  <si>
    <t>(1+AC + S + R + G)*(1 + DF)*(1 + L)</t>
  </si>
  <si>
    <t>(1 - CP - ISS - CRPB)</t>
  </si>
  <si>
    <t>OK</t>
  </si>
  <si>
    <t>INTERVALO DE ADMISSIBILIDADE</t>
  </si>
  <si>
    <t>1° QUARTIL</t>
  </si>
  <si>
    <t xml:space="preserve">MÉDIO </t>
  </si>
  <si>
    <t>3° QUARTIL</t>
  </si>
  <si>
    <t>Observações:</t>
  </si>
  <si>
    <t>LOCAL:</t>
  </si>
  <si>
    <t>SENADOR AMARAL - MG</t>
  </si>
  <si>
    <t xml:space="preserve">DATA: </t>
  </si>
  <si>
    <t xml:space="preserve">RESPONSÁVEL TÉCNICO </t>
  </si>
  <si>
    <t>_______________________________________________________</t>
  </si>
  <si>
    <t>PREFEITO MUNICIPAL</t>
  </si>
  <si>
    <t>DANIEL FRANCO DA SILVEIRA</t>
  </si>
  <si>
    <t>FOLHA N°: 01/01</t>
  </si>
  <si>
    <t>DATA:</t>
  </si>
  <si>
    <t>FORMA DE EXECUÇÃO:</t>
  </si>
  <si>
    <t>( ) DIRETA</t>
  </si>
  <si>
    <t>( X ) INDIRETA</t>
  </si>
  <si>
    <t>BDI (%)</t>
  </si>
  <si>
    <t>ITEM</t>
  </si>
  <si>
    <t>FORMA EXECUÇÃO</t>
  </si>
  <si>
    <t>CÓDIGO</t>
  </si>
  <si>
    <t>DESCRIÇÃO</t>
  </si>
  <si>
    <t>QTDADE</t>
  </si>
  <si>
    <t>UNID.</t>
  </si>
  <si>
    <t>PREÇO UNITÁRIO S/ BDI</t>
  </si>
  <si>
    <t>PREÇO UNIT. COM BDI</t>
  </si>
  <si>
    <t>TOTAL COM BDI</t>
  </si>
  <si>
    <t>1.1</t>
  </si>
  <si>
    <t>INDIRETA</t>
  </si>
  <si>
    <t>ED-28427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</si>
  <si>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</si>
  <si>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TOTAL DE ITEM 1:</t>
  </si>
  <si>
    <t>2.1</t>
  </si>
  <si>
    <t>94273</t>
  </si>
  <si>
    <t>M</t>
  </si>
  <si>
    <t xml:space="preserve"> 92404</t>
  </si>
  <si>
    <t>EXECUÇÃO DE VIA EM PISO INTERTRAVADO, COM BLOCO 16 FACES DE 22 X 11 CM, ESPESSURA 8 CM. AF_12/2015</t>
  </si>
  <si>
    <t>M²</t>
  </si>
  <si>
    <t>95875</t>
  </si>
  <si>
    <t>TRANSPORTE COM CAMINHÃO BASCULANTE DE 10 M³, EM VIA URBANA PAVIMENTADA, DMT ATÉ 30 KM (UNIDADE: M3XKM). AF_07/2020 - TRANSPORTE DA AREIA</t>
  </si>
  <si>
    <t>TOTAL DE ITEM 2:</t>
  </si>
  <si>
    <t>TOTAL GERAL DA PLANILHA</t>
  </si>
  <si>
    <t>TOTAL</t>
  </si>
  <si>
    <t>PLANILHA ORÇAMENTÁRIA DE CUSTOS</t>
  </si>
  <si>
    <r>
      <t xml:space="preserve">PREFEITURA: </t>
    </r>
    <r>
      <rPr>
        <sz val="11"/>
        <rFont val="Arial"/>
        <family val="2"/>
      </rPr>
      <t>PREFEITURA DO MUNICÍPIO DE SENADOR AMARAL</t>
    </r>
  </si>
  <si>
    <r>
      <t xml:space="preserve">OBJETO: </t>
    </r>
    <r>
      <rPr>
        <sz val="13"/>
        <color theme="1"/>
        <rFont val="Aptos Narrow"/>
        <family val="2"/>
        <scheme val="minor"/>
      </rPr>
      <t xml:space="preserve">MELHORAMENTO DE ESTRADA  VICINAL DO MUNICÍPIO </t>
    </r>
  </si>
  <si>
    <r>
      <t xml:space="preserve">OBRA: </t>
    </r>
    <r>
      <rPr>
        <sz val="11"/>
        <rFont val="Arial"/>
        <family val="2"/>
      </rPr>
      <t>MELHORAMENTO DE ESTRADA  VICINAL DO MUNICÍPIO</t>
    </r>
    <r>
      <rPr>
        <b/>
        <sz val="11"/>
        <rFont val="Arial"/>
        <family val="2"/>
      </rPr>
      <t xml:space="preserve"> </t>
    </r>
  </si>
  <si>
    <t>% ISS MUNICIPAL:</t>
  </si>
  <si>
    <t>ASSENTAMENTO DE GUIA (MEIO-FIO), CONFECCIONADA EM CONCRETO PRÉ-FABRICADO, DIMENSÕES 100X15X13X30 CM (COMPRIMENTO X BASE INFERIOR X BASE SUPERIOR X ALTURA), PARA VIAS URBANAS (USO VIÁRIO). AF_06/2016IA</t>
  </si>
  <si>
    <t>M3KM</t>
  </si>
  <si>
    <t>OBRAS VIÁRIAS</t>
  </si>
  <si>
    <t>MEMÓRIA DE CÁLCULO</t>
  </si>
  <si>
    <t>1.0</t>
  </si>
  <si>
    <t>QUANT.</t>
  </si>
  <si>
    <t>QUANTIDADE</t>
  </si>
  <si>
    <t>UNID</t>
  </si>
  <si>
    <t>COMPR.</t>
  </si>
  <si>
    <t>M2</t>
  </si>
  <si>
    <t>LARGURA</t>
  </si>
  <si>
    <t xml:space="preserve">M </t>
  </si>
  <si>
    <t>TRAVAMENTO</t>
  </si>
  <si>
    <t>TRECHO</t>
  </si>
  <si>
    <t>ÁREA</t>
  </si>
  <si>
    <t xml:space="preserve">EXPESSURA </t>
  </si>
  <si>
    <t>M3</t>
  </si>
  <si>
    <t>KM</t>
  </si>
  <si>
    <t>M3/KM</t>
  </si>
  <si>
    <t>CRONOGRAMA FÍSICO - FINANCAIRO</t>
  </si>
  <si>
    <t>VALOR: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</si>
  <si>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</si>
  <si>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</si>
  <si>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</si>
  <si>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</si>
  <si>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</si>
  <si>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</si>
  <si>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</si>
  <si>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IIO</t>
  </si>
  <si>
    <t>Físico %</t>
  </si>
  <si>
    <t>Financeiro</t>
  </si>
  <si>
    <t>OBR</t>
  </si>
  <si>
    <t xml:space="preserve">DESONERAÇÃO: </t>
  </si>
  <si>
    <t>NÃO</t>
  </si>
  <si>
    <t xml:space="preserve">TIPO DE OBRA DO EMPREENDIMENTO: </t>
  </si>
  <si>
    <t>CONSTRUÇÃO DE PRAÇAS URBANAS, RODOVIAS, FERROVIAS, RECAPEAMENTO E PAVIMENTAÇÃO DE VIAS URBANAS E RURAIS</t>
  </si>
  <si>
    <t>2.2</t>
  </si>
  <si>
    <t>2.3</t>
  </si>
  <si>
    <t>LARISSA VITORIA DA SILVA</t>
  </si>
  <si>
    <t>CREA/CAU - A285413-9</t>
  </si>
  <si>
    <r>
      <t>LOCAL:</t>
    </r>
    <r>
      <rPr>
        <sz val="11"/>
        <rFont val="Arial"/>
        <family val="2"/>
      </rPr>
      <t xml:space="preserve"> RUA JOÃO BENTO  - SENADOR AMARAL - MG E RUA VEREADOR ANTÔNIO SILVÉRIO DE CASTRO - DISTRITO DE PONTE SEGURA - SENADOR AMARAL</t>
    </r>
  </si>
  <si>
    <r>
      <t xml:space="preserve">OBRA: </t>
    </r>
    <r>
      <rPr>
        <sz val="11"/>
        <rFont val="Arial"/>
        <family val="2"/>
      </rPr>
      <t>MELHORAMENTO DAS RUAS DO MUNICÍPIO</t>
    </r>
    <r>
      <rPr>
        <b/>
        <sz val="11"/>
        <rFont val="Arial"/>
        <family val="2"/>
      </rPr>
      <t xml:space="preserve"> </t>
    </r>
  </si>
  <si>
    <t>INSTALAÇÕES INICIAIS DA OBRA - RUA JOÃO BENTO</t>
  </si>
  <si>
    <t>LOTE 01</t>
  </si>
  <si>
    <t xml:space="preserve">TOTAL </t>
  </si>
  <si>
    <t>LOTE 02</t>
  </si>
  <si>
    <t>INSTALAÇÕES INICIAIS DA OBRA - RUA VEREADOR ANTÔNIO SILVÉRIO DE CASTRO</t>
  </si>
  <si>
    <t>3.1</t>
  </si>
  <si>
    <t>TOTAL DE ITEM 3:</t>
  </si>
  <si>
    <t>4.1</t>
  </si>
  <si>
    <t>TOTAL DE ITEM 4:</t>
  </si>
  <si>
    <r>
      <t xml:space="preserve">LOCAL: </t>
    </r>
    <r>
      <rPr>
        <sz val="11"/>
        <rFont val="Arial"/>
        <family val="2"/>
      </rPr>
      <t>RUA JOÃO BENTO  - SENADOR AMARAL - MG E RUA VEREADOR ANTÔNIO SILVÉRIO DE CASTRO - DISTRITO DE PONTE SEGURA - SENADOR AMARAL</t>
    </r>
  </si>
  <si>
    <t>5.1</t>
  </si>
  <si>
    <t xml:space="preserve">DRENAGEM </t>
  </si>
  <si>
    <t>TOTAL DE ITEM 5:</t>
  </si>
  <si>
    <t>94281</t>
  </si>
  <si>
    <t>EXECUÇÃO DE SARJETA DE CONCRETO USINADO, MOLDADA IN LOCO EM TRECHO RETO, 30 CM BASE X 15 CM ALTURA. AF_01/2024</t>
  </si>
  <si>
    <t>TRECHO DO P04 AO P06</t>
  </si>
  <si>
    <t>5.2</t>
  </si>
  <si>
    <t>5.3</t>
  </si>
  <si>
    <t>6.1</t>
  </si>
  <si>
    <r>
      <rPr>
        <b/>
        <sz val="11"/>
        <rFont val="Arial"/>
        <family val="2"/>
      </rPr>
      <t>REGIÃO / MÊS / REFERÊNCIA:</t>
    </r>
    <r>
      <rPr>
        <sz val="11"/>
        <rFont val="Arial"/>
        <family val="2"/>
      </rPr>
      <t xml:space="preserve"> SETOP 04/2026  - SINAPI - 06/2026 S/ DESON.</t>
    </r>
  </si>
  <si>
    <t>24,23%</t>
  </si>
  <si>
    <t>29 de julho de 2025</t>
  </si>
  <si>
    <t>DRENAGEM</t>
  </si>
  <si>
    <t>TOTAL: UM MILHÃO, DUZENTOS E SETENTA MIL, SEISCENTOS E TRINTA E NOVE REAIS E VINTE E CINCO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</si>
</sst>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0.0000"/>
    <numFmt numFmtId="166" formatCode="&quot;R$ &quot;#,##0.0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u/>
      <sz val="11"/>
      <color theme="1"/>
      <name val="Aptos Narrow"/>
      <family val="2"/>
      <scheme val="minor"/>
    </font>
    <font>
      <sz val="9"/>
      <name val="Arial"/>
      <family val="2"/>
    </font>
    <font>
      <sz val="11"/>
      <color rgb="FFFF000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 Black"/>
      <family val="2"/>
    </font>
    <font>
      <b/>
      <sz val="9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/>
    <xf numFmtId="10" fontId="0" fillId="0" borderId="11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/>
    <xf numFmtId="0" fontId="2" fillId="0" borderId="21" xfId="0" applyFont="1" applyBorder="1"/>
    <xf numFmtId="4" fontId="6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10" fontId="22" fillId="5" borderId="10" xfId="0" applyNumberFormat="1" applyFont="1" applyFill="1" applyBorder="1" applyAlignment="1">
      <alignment horizontal="center" vertical="center"/>
    </xf>
    <xf numFmtId="0" fontId="21" fillId="0" borderId="0" xfId="0" applyFont="1"/>
    <xf numFmtId="0" fontId="5" fillId="0" borderId="0" xfId="0" applyFont="1"/>
    <xf numFmtId="10" fontId="22" fillId="0" borderId="0" xfId="0" applyNumberFormat="1" applyFont="1" applyAlignment="1">
      <alignment vertical="center" wrapText="1"/>
    </xf>
    <xf numFmtId="43" fontId="22" fillId="0" borderId="0" xfId="0" applyNumberFormat="1" applyFont="1" applyAlignment="1">
      <alignment horizontal="center" vertical="center" wrapText="1"/>
    </xf>
    <xf numFmtId="10" fontId="22" fillId="0" borderId="0" xfId="0" applyNumberFormat="1" applyFont="1" applyAlignment="1">
      <alignment horizontal="left" vertical="center" wrapText="1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4" fontId="6" fillId="4" borderId="11" xfId="0" applyNumberFormat="1" applyFont="1" applyFill="1" applyBorder="1" applyAlignment="1">
      <alignment vertical="center"/>
    </xf>
    <xf numFmtId="164" fontId="8" fillId="0" borderId="11" xfId="0" applyNumberFormat="1" applyFont="1" applyBorder="1" applyAlignment="1">
      <alignment horizontal="center" vertical="center"/>
    </xf>
    <xf numFmtId="0" fontId="0" fillId="0" borderId="11" xfId="0" applyBorder="1"/>
    <xf numFmtId="0" fontId="5" fillId="0" borderId="11" xfId="0" applyFont="1" applyBorder="1"/>
    <xf numFmtId="0" fontId="6" fillId="0" borderId="1" xfId="0" applyFont="1" applyBorder="1" applyAlignment="1">
      <alignment horizontal="right" vertical="center"/>
    </xf>
    <xf numFmtId="10" fontId="5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vertical="center" wrapText="1"/>
    </xf>
    <xf numFmtId="10" fontId="15" fillId="0" borderId="0" xfId="0" applyNumberFormat="1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vertical="center" wrapText="1"/>
    </xf>
    <xf numFmtId="10" fontId="5" fillId="0" borderId="1" xfId="3" applyNumberFormat="1" applyFont="1" applyFill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/>
    </xf>
    <xf numFmtId="10" fontId="5" fillId="0" borderId="11" xfId="0" applyNumberFormat="1" applyFont="1" applyBorder="1" applyAlignment="1">
      <alignment vertical="center" wrapText="1"/>
    </xf>
    <xf numFmtId="4" fontId="15" fillId="0" borderId="11" xfId="0" applyNumberFormat="1" applyFont="1" applyBorder="1" applyAlignment="1">
      <alignment vertical="center" wrapText="1"/>
    </xf>
    <xf numFmtId="10" fontId="15" fillId="5" borderId="11" xfId="0" applyNumberFormat="1" applyFont="1" applyFill="1" applyBorder="1" applyAlignment="1">
      <alignment horizontal="center" vertical="center" wrapText="1"/>
    </xf>
    <xf numFmtId="166" fontId="15" fillId="5" borderId="11" xfId="0" applyNumberFormat="1" applyFont="1" applyFill="1" applyBorder="1" applyAlignment="1">
      <alignment horizontal="center" vertical="center" wrapText="1"/>
    </xf>
    <xf numFmtId="10" fontId="15" fillId="0" borderId="11" xfId="0" applyNumberFormat="1" applyFont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0" fontId="7" fillId="6" borderId="1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0" xfId="0" applyNumberFormat="1"/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2" fontId="0" fillId="0" borderId="23" xfId="0" applyNumberFormat="1" applyBorder="1"/>
    <xf numFmtId="0" fontId="0" fillId="0" borderId="26" xfId="0" applyBorder="1"/>
    <xf numFmtId="0" fontId="14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14" fontId="8" fillId="0" borderId="1" xfId="1" applyNumberFormat="1" applyFont="1" applyBorder="1" applyAlignment="1">
      <alignment horizontal="left"/>
    </xf>
    <xf numFmtId="14" fontId="8" fillId="0" borderId="11" xfId="1" applyNumberFormat="1" applyFont="1" applyBorder="1" applyAlignment="1">
      <alignment horizontal="left"/>
    </xf>
    <xf numFmtId="0" fontId="7" fillId="5" borderId="1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4" fillId="0" borderId="1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10" fontId="0" fillId="0" borderId="3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10" fontId="0" fillId="0" borderId="1" xfId="0" applyNumberForma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6" xfId="2" applyFont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17" xfId="2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2" borderId="29" xfId="2" applyFont="1" applyFill="1" applyBorder="1" applyAlignment="1">
      <alignment horizontal="left" vertical="center" wrapText="1"/>
    </xf>
    <xf numFmtId="0" fontId="10" fillId="2" borderId="30" xfId="2" applyFont="1" applyFill="1" applyBorder="1" applyAlignment="1">
      <alignment horizontal="left" vertical="center" wrapText="1"/>
    </xf>
    <xf numFmtId="0" fontId="10" fillId="2" borderId="31" xfId="2" applyFont="1" applyFill="1" applyBorder="1" applyAlignment="1">
      <alignment horizontal="left" vertical="center" wrapText="1"/>
    </xf>
    <xf numFmtId="0" fontId="0" fillId="0" borderId="14" xfId="2" applyFont="1" applyBorder="1" applyAlignment="1">
      <alignment horizontal="left" vertical="top"/>
    </xf>
    <xf numFmtId="0" fontId="0" fillId="0" borderId="2" xfId="2" applyFont="1" applyBorder="1" applyAlignment="1">
      <alignment horizontal="left" vertical="top"/>
    </xf>
    <xf numFmtId="0" fontId="0" fillId="0" borderId="15" xfId="2" applyFont="1" applyBorder="1" applyAlignment="1">
      <alignment horizontal="left" vertical="top"/>
    </xf>
    <xf numFmtId="0" fontId="0" fillId="0" borderId="25" xfId="2" applyFont="1" applyBorder="1" applyAlignment="1">
      <alignment horizontal="left" vertical="top"/>
    </xf>
    <xf numFmtId="0" fontId="0" fillId="0" borderId="23" xfId="2" applyFont="1" applyBorder="1" applyAlignment="1">
      <alignment horizontal="left" vertical="top"/>
    </xf>
    <xf numFmtId="0" fontId="0" fillId="0" borderId="26" xfId="2" applyFont="1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left" vertical="center"/>
    </xf>
    <xf numFmtId="4" fontId="6" fillId="0" borderId="1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wrapText="1"/>
    </xf>
    <xf numFmtId="0" fontId="6" fillId="4" borderId="11" xfId="0" applyFont="1" applyFill="1" applyBorder="1" applyAlignment="1">
      <alignment horizontal="left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4" borderId="13" xfId="0" applyFont="1" applyFill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24" xfId="0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21" fillId="5" borderId="11" xfId="0" applyFont="1" applyFill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0" fontId="22" fillId="5" borderId="1" xfId="0" applyNumberFormat="1" applyFont="1" applyFill="1" applyBorder="1" applyAlignment="1">
      <alignment horizontal="left" vertical="center" wrapText="1"/>
    </xf>
    <xf numFmtId="10" fontId="22" fillId="5" borderId="11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10" fontId="22" fillId="0" borderId="24" xfId="0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10" fontId="22" fillId="0" borderId="11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</cellXfs>
  <cellStyles count="4">
    <cellStyle name="Normal" xfId="0" builtinId="0"/>
    <cellStyle name="Normal 2" xfId="2" xr:uid="{B99A9174-6F2C-4ADB-B2B1-22F1320C2352}"/>
    <cellStyle name="Vírgula" xfId="1" builtinId="3"/>
    <cellStyle name="Vírgula 2" xfId="3" xr:uid="{B2604909-D051-484E-A2A2-160795DC357B}"/>
  </cellStyles>
  <dxfs count="8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369688</xdr:colOff>
      <xdr:row>2</xdr:row>
      <xdr:rowOff>356507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6924A0-C15B-4042-ADDB-BD47B4699E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18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9525</xdr:colOff>
      <xdr:row>0</xdr:row>
      <xdr:rowOff>38100</xdr:rowOff>
    </xdr:from>
    <xdr:to>
      <xdr:col>9</xdr:col>
      <xdr:colOff>238125</xdr:colOff>
      <xdr:row>2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AC06C9B-E30F-E02C-D93D-75C90913B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38100"/>
          <a:ext cx="1095375" cy="109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2</xdr:col>
      <xdr:colOff>274438</xdr:colOff>
      <xdr:row>2</xdr:row>
      <xdr:rowOff>394607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37B241-75AC-4A78-A50C-40E86A1410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18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876300</xdr:colOff>
      <xdr:row>2</xdr:row>
      <xdr:rowOff>342900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6D0B2E-D5DC-4B4A-938A-03D89F1BB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23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750688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5713CF-0512-4E13-8993-B48FB7AAC3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47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990600</xdr:colOff>
      <xdr:row>2</xdr:row>
      <xdr:rowOff>228600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CA671B-62AC-4531-BEC7-6263104B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99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104775</xdr:rowOff>
    </xdr:from>
    <xdr:to>
      <xdr:col>2</xdr:col>
      <xdr:colOff>398263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345A7F-3DA6-4CBD-9ECF-1555E81EDE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4775"/>
          <a:ext cx="1141213" cy="11661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752475</xdr:colOff>
      <xdr:row>0</xdr:row>
      <xdr:rowOff>47625</xdr:rowOff>
    </xdr:from>
    <xdr:to>
      <xdr:col>9</xdr:col>
      <xdr:colOff>838200</xdr:colOff>
      <xdr:row>2</xdr:row>
      <xdr:rowOff>200025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125FAB-0D09-4A70-A88F-50A119B5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8275" y="47625"/>
          <a:ext cx="1095375" cy="1143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DI.xls" TargetMode="External"/><Relationship Id="rId1" Type="http://schemas.openxmlformats.org/officeDocument/2006/relationships/externalLinkPath" Target="file:///D:\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8ACE-FD6E-4ECA-AD95-1B913F90800E}">
  <sheetPr>
    <pageSetUpPr fitToPage="1"/>
  </sheetPr>
  <dimension ref="A1:J49"/>
  <sheetViews>
    <sheetView topLeftCell="A8" workbookViewId="0">
      <selection activeCell="J49" sqref="A1:J49"/>
    </sheetView>
  </sheetViews>
  <sheetFormatPr defaultRowHeight="15" x14ac:dyDescent="0.25"/>
  <cols>
    <col min="1" max="1" width="14.28515625" customWidth="1"/>
    <col min="2" max="2" width="13" customWidth="1"/>
    <col min="3" max="3" width="20.140625" customWidth="1"/>
    <col min="4" max="4" width="12.85546875" customWidth="1"/>
    <col min="5" max="5" width="14.42578125" customWidth="1"/>
    <col min="6" max="6" width="15.85546875" customWidth="1"/>
    <col min="7" max="7" width="13" customWidth="1"/>
    <col min="8" max="8" width="11.85546875" customWidth="1"/>
    <col min="9" max="9" width="13" customWidth="1"/>
    <col min="10" max="10" width="12" customWidth="1"/>
  </cols>
  <sheetData>
    <row r="1" spans="1:10" ht="21" customHeight="1" x14ac:dyDescent="0.2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5"/>
    </row>
    <row r="2" spans="1:10" ht="44.25" customHeight="1" x14ac:dyDescent="0.25">
      <c r="A2" s="96"/>
      <c r="B2" s="97"/>
      <c r="C2" s="97"/>
      <c r="D2" s="97"/>
      <c r="E2" s="97"/>
      <c r="F2" s="97"/>
      <c r="G2" s="97"/>
      <c r="H2" s="97"/>
      <c r="I2" s="97"/>
      <c r="J2" s="98"/>
    </row>
    <row r="3" spans="1:10" ht="36" customHeight="1" x14ac:dyDescent="0.25">
      <c r="A3" s="96"/>
      <c r="B3" s="97"/>
      <c r="C3" s="97"/>
      <c r="D3" s="97"/>
      <c r="E3" s="97"/>
      <c r="F3" s="97"/>
      <c r="G3" s="97"/>
      <c r="H3" s="97"/>
      <c r="I3" s="97"/>
      <c r="J3" s="98"/>
    </row>
    <row r="4" spans="1:10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1"/>
    </row>
    <row r="5" spans="1:10" ht="17.25" x14ac:dyDescent="0.25">
      <c r="A5" s="96" t="s">
        <v>1</v>
      </c>
      <c r="B5" s="97"/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99"/>
      <c r="B6" s="100"/>
      <c r="C6" s="100"/>
      <c r="D6" s="100"/>
      <c r="E6" s="100"/>
      <c r="F6" s="100"/>
      <c r="G6" s="100"/>
      <c r="H6" s="100"/>
      <c r="I6" s="100"/>
      <c r="J6" s="101"/>
    </row>
    <row r="7" spans="1:10" ht="17.25" x14ac:dyDescent="0.3">
      <c r="A7" s="122" t="s">
        <v>76</v>
      </c>
      <c r="B7" s="123"/>
      <c r="C7" s="123"/>
      <c r="D7" s="123"/>
      <c r="E7" s="123"/>
      <c r="F7" s="123"/>
      <c r="G7" s="123"/>
      <c r="H7" s="123"/>
      <c r="I7" s="123"/>
      <c r="J7" s="124"/>
    </row>
    <row r="8" spans="1:10" ht="17.25" x14ac:dyDescent="0.3">
      <c r="A8" s="122" t="s">
        <v>113</v>
      </c>
      <c r="B8" s="123"/>
      <c r="C8" s="123"/>
      <c r="D8" s="123"/>
      <c r="E8" s="123"/>
      <c r="F8" s="123"/>
      <c r="G8" s="127" t="s">
        <v>111</v>
      </c>
      <c r="H8" s="128"/>
      <c r="I8" s="125" t="s">
        <v>112</v>
      </c>
      <c r="J8" s="126"/>
    </row>
    <row r="9" spans="1:10" ht="17.25" x14ac:dyDescent="0.3">
      <c r="A9" s="129" t="s">
        <v>114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x14ac:dyDescent="0.25">
      <c r="A10" s="99"/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0" x14ac:dyDescent="0.25">
      <c r="A11" s="132" t="s">
        <v>2</v>
      </c>
      <c r="B11" s="133"/>
      <c r="C11" s="133"/>
      <c r="D11" s="133"/>
      <c r="E11" s="133"/>
      <c r="F11" s="133"/>
      <c r="G11" s="133"/>
      <c r="H11" s="134"/>
      <c r="I11" s="135">
        <v>0.4</v>
      </c>
      <c r="J11" s="92"/>
    </row>
    <row r="12" spans="1:10" x14ac:dyDescent="0.25">
      <c r="A12" s="136" t="s">
        <v>3</v>
      </c>
      <c r="B12" s="137"/>
      <c r="C12" s="137"/>
      <c r="D12" s="137"/>
      <c r="E12" s="137"/>
      <c r="F12" s="137"/>
      <c r="G12" s="137"/>
      <c r="H12" s="137"/>
      <c r="I12" s="138">
        <v>0.05</v>
      </c>
      <c r="J12" s="101"/>
    </row>
    <row r="13" spans="1:10" x14ac:dyDescent="0.25">
      <c r="A13" s="99"/>
      <c r="B13" s="100"/>
      <c r="C13" s="100"/>
      <c r="D13" s="100"/>
      <c r="E13" s="100"/>
      <c r="F13" s="100"/>
      <c r="G13" s="100"/>
      <c r="H13" s="100"/>
      <c r="I13" s="100"/>
      <c r="J13" s="101"/>
    </row>
    <row r="14" spans="1:10" ht="15" customHeight="1" x14ac:dyDescent="0.25">
      <c r="A14" s="146" t="s">
        <v>4</v>
      </c>
      <c r="B14" s="147"/>
      <c r="C14" s="148"/>
      <c r="D14" s="139" t="s">
        <v>5</v>
      </c>
      <c r="E14" s="141" t="s">
        <v>6</v>
      </c>
      <c r="F14" s="139" t="s">
        <v>7</v>
      </c>
      <c r="G14" s="157" t="s">
        <v>31</v>
      </c>
      <c r="H14" s="158"/>
      <c r="I14" s="158"/>
      <c r="J14" s="159"/>
    </row>
    <row r="15" spans="1:10" ht="15" customHeight="1" x14ac:dyDescent="0.25">
      <c r="A15" s="149"/>
      <c r="B15" s="150"/>
      <c r="C15" s="151"/>
      <c r="D15" s="140"/>
      <c r="E15" s="142"/>
      <c r="F15" s="140"/>
      <c r="G15" s="157" t="s">
        <v>32</v>
      </c>
      <c r="H15" s="160"/>
      <c r="I15" s="6" t="s">
        <v>33</v>
      </c>
      <c r="J15" s="7" t="s">
        <v>34</v>
      </c>
    </row>
    <row r="16" spans="1:10" x14ac:dyDescent="0.25">
      <c r="A16" s="132" t="s">
        <v>8</v>
      </c>
      <c r="B16" s="133"/>
      <c r="C16" s="134"/>
      <c r="D16" s="1" t="s">
        <v>17</v>
      </c>
      <c r="E16" s="4">
        <v>4.6699999999999998E-2</v>
      </c>
      <c r="F16" s="1" t="s">
        <v>30</v>
      </c>
      <c r="G16" s="152">
        <v>3.7999999999999999E-2</v>
      </c>
      <c r="H16" s="153"/>
      <c r="I16" s="4">
        <v>4.0099999999999997E-2</v>
      </c>
      <c r="J16" s="8">
        <v>4.6699999999999998E-2</v>
      </c>
    </row>
    <row r="17" spans="1:10" x14ac:dyDescent="0.25">
      <c r="A17" s="132" t="s">
        <v>9</v>
      </c>
      <c r="B17" s="133"/>
      <c r="C17" s="134"/>
      <c r="D17" s="1" t="s">
        <v>18</v>
      </c>
      <c r="E17" s="4">
        <v>7.4000000000000003E-3</v>
      </c>
      <c r="F17" s="1" t="s">
        <v>30</v>
      </c>
      <c r="G17" s="152">
        <v>3.2000000000000002E-3</v>
      </c>
      <c r="H17" s="153"/>
      <c r="I17" s="4">
        <v>4.0000000000000001E-3</v>
      </c>
      <c r="J17" s="8">
        <v>7.4000000000000003E-3</v>
      </c>
    </row>
    <row r="18" spans="1:10" x14ac:dyDescent="0.25">
      <c r="A18" s="132" t="s">
        <v>10</v>
      </c>
      <c r="B18" s="133"/>
      <c r="C18" s="134"/>
      <c r="D18" s="1" t="s">
        <v>19</v>
      </c>
      <c r="E18" s="4">
        <v>9.7000000000000003E-3</v>
      </c>
      <c r="F18" s="1" t="s">
        <v>30</v>
      </c>
      <c r="G18" s="152">
        <v>5.0000000000000001E-3</v>
      </c>
      <c r="H18" s="153"/>
      <c r="I18" s="4">
        <v>5.5999999999999999E-3</v>
      </c>
      <c r="J18" s="8">
        <v>9.7000000000000003E-3</v>
      </c>
    </row>
    <row r="19" spans="1:10" x14ac:dyDescent="0.25">
      <c r="A19" s="132" t="s">
        <v>11</v>
      </c>
      <c r="B19" s="133"/>
      <c r="C19" s="134"/>
      <c r="D19" s="1" t="s">
        <v>20</v>
      </c>
      <c r="E19" s="4">
        <v>1.21E-2</v>
      </c>
      <c r="F19" s="1" t="s">
        <v>30</v>
      </c>
      <c r="G19" s="152">
        <v>1.0200000000000001E-2</v>
      </c>
      <c r="H19" s="153"/>
      <c r="I19" s="4">
        <v>1.11E-2</v>
      </c>
      <c r="J19" s="8">
        <v>1.21E-2</v>
      </c>
    </row>
    <row r="20" spans="1:10" x14ac:dyDescent="0.25">
      <c r="A20" s="132" t="s">
        <v>12</v>
      </c>
      <c r="B20" s="133"/>
      <c r="C20" s="134"/>
      <c r="D20" s="1" t="s">
        <v>21</v>
      </c>
      <c r="E20" s="4">
        <v>8.6900000000000005E-2</v>
      </c>
      <c r="F20" s="1" t="s">
        <v>30</v>
      </c>
      <c r="G20" s="152">
        <v>6.6400000000000001E-2</v>
      </c>
      <c r="H20" s="153"/>
      <c r="I20" s="4">
        <v>7.2999999999999995E-2</v>
      </c>
      <c r="J20" s="8">
        <v>8.6900000000000005E-2</v>
      </c>
    </row>
    <row r="21" spans="1:10" x14ac:dyDescent="0.25">
      <c r="A21" s="132" t="s">
        <v>13</v>
      </c>
      <c r="B21" s="133"/>
      <c r="C21" s="134"/>
      <c r="D21" s="1" t="s">
        <v>22</v>
      </c>
      <c r="E21" s="4">
        <v>3.6499999999999998E-2</v>
      </c>
      <c r="F21" s="1" t="s">
        <v>30</v>
      </c>
      <c r="G21" s="152">
        <v>3.6499999999999998E-2</v>
      </c>
      <c r="H21" s="153"/>
      <c r="I21" s="4">
        <v>3.6499999999999998E-2</v>
      </c>
      <c r="J21" s="8">
        <v>3.6499999999999998E-2</v>
      </c>
    </row>
    <row r="22" spans="1:10" x14ac:dyDescent="0.25">
      <c r="A22" s="132" t="s">
        <v>14</v>
      </c>
      <c r="B22" s="133"/>
      <c r="C22" s="134"/>
      <c r="D22" s="1" t="s">
        <v>23</v>
      </c>
      <c r="E22" s="4">
        <v>0.05</v>
      </c>
      <c r="F22" s="1" t="s">
        <v>30</v>
      </c>
      <c r="G22" s="152">
        <v>0</v>
      </c>
      <c r="H22" s="153"/>
      <c r="I22" s="4">
        <v>2.5000000000000001E-2</v>
      </c>
      <c r="J22" s="8">
        <v>0.05</v>
      </c>
    </row>
    <row r="23" spans="1:10" ht="27.75" customHeight="1" x14ac:dyDescent="0.25">
      <c r="A23" s="143" t="s">
        <v>15</v>
      </c>
      <c r="B23" s="144"/>
      <c r="C23" s="145"/>
      <c r="D23" s="3" t="s">
        <v>24</v>
      </c>
      <c r="E23" s="4">
        <v>4.4999999999999998E-2</v>
      </c>
      <c r="F23" s="3" t="s">
        <v>30</v>
      </c>
      <c r="G23" s="152">
        <v>0</v>
      </c>
      <c r="H23" s="153"/>
      <c r="I23" s="4">
        <v>4.4999999999999998E-2</v>
      </c>
      <c r="J23" s="8">
        <v>4.4999999999999998E-2</v>
      </c>
    </row>
    <row r="24" spans="1:10" x14ac:dyDescent="0.25">
      <c r="A24" s="132" t="s">
        <v>16</v>
      </c>
      <c r="B24" s="133"/>
      <c r="C24" s="134"/>
      <c r="D24" s="1" t="s">
        <v>25</v>
      </c>
      <c r="E24" s="5">
        <v>0.24229999999999999</v>
      </c>
      <c r="F24" s="1" t="s">
        <v>30</v>
      </c>
      <c r="G24" s="152">
        <v>0.19600000000000001</v>
      </c>
      <c r="H24" s="153"/>
      <c r="I24" s="4">
        <v>0.2097</v>
      </c>
      <c r="J24" s="8">
        <v>0.24229999999999999</v>
      </c>
    </row>
    <row r="25" spans="1:10" x14ac:dyDescent="0.25">
      <c r="A25" s="115"/>
      <c r="B25" s="116"/>
      <c r="C25" s="116"/>
      <c r="D25" s="116"/>
      <c r="E25" s="116"/>
      <c r="F25" s="116"/>
      <c r="G25" s="116"/>
      <c r="H25" s="116"/>
      <c r="I25" s="116"/>
      <c r="J25" s="117"/>
    </row>
    <row r="26" spans="1:10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4"/>
    </row>
    <row r="27" spans="1:10" x14ac:dyDescent="0.25">
      <c r="A27" s="112"/>
      <c r="B27" s="113"/>
      <c r="C27" s="113"/>
      <c r="D27" s="113"/>
      <c r="E27" s="113"/>
      <c r="F27" s="113"/>
      <c r="G27" s="113"/>
      <c r="H27" s="113"/>
      <c r="I27" s="113"/>
      <c r="J27" s="114"/>
    </row>
    <row r="28" spans="1:10" x14ac:dyDescent="0.25">
      <c r="A28" s="112"/>
      <c r="B28" s="113"/>
      <c r="C28" s="113"/>
      <c r="D28" s="113"/>
      <c r="E28" s="113"/>
      <c r="F28" s="113"/>
      <c r="G28" s="113"/>
      <c r="H28" s="113"/>
      <c r="I28" s="113"/>
      <c r="J28" s="114"/>
    </row>
    <row r="29" spans="1:10" x14ac:dyDescent="0.25">
      <c r="A29" s="154" t="s">
        <v>26</v>
      </c>
      <c r="B29" s="155"/>
      <c r="C29" s="155"/>
      <c r="D29" s="155"/>
      <c r="E29" s="155"/>
      <c r="F29" s="155"/>
      <c r="G29" s="155"/>
      <c r="H29" s="155"/>
      <c r="I29" s="155"/>
      <c r="J29" s="156"/>
    </row>
    <row r="30" spans="1:10" x14ac:dyDescent="0.25">
      <c r="A30" s="9"/>
      <c r="C30" t="s">
        <v>27</v>
      </c>
      <c r="D30" s="174" t="s">
        <v>28</v>
      </c>
      <c r="E30" s="174"/>
      <c r="F30" s="174"/>
      <c r="G30" s="174"/>
      <c r="H30" s="175">
        <v>-1</v>
      </c>
      <c r="J30" s="10"/>
    </row>
    <row r="31" spans="1:10" x14ac:dyDescent="0.25">
      <c r="A31" s="9"/>
      <c r="D31" s="173" t="s">
        <v>29</v>
      </c>
      <c r="E31" s="173"/>
      <c r="F31" s="173"/>
      <c r="G31" s="173"/>
      <c r="H31" s="175"/>
      <c r="J31" s="10"/>
    </row>
    <row r="32" spans="1:10" x14ac:dyDescent="0.25">
      <c r="A32" s="112"/>
      <c r="B32" s="113"/>
      <c r="C32" s="113"/>
      <c r="D32" s="113"/>
      <c r="E32" s="113"/>
      <c r="F32" s="113"/>
      <c r="G32" s="113"/>
      <c r="H32" s="113"/>
      <c r="I32" s="113"/>
      <c r="J32" s="114"/>
    </row>
    <row r="33" spans="1:10" x14ac:dyDescent="0.25">
      <c r="A33" s="112"/>
      <c r="B33" s="113"/>
      <c r="C33" s="113"/>
      <c r="D33" s="113"/>
      <c r="E33" s="113"/>
      <c r="F33" s="113"/>
      <c r="G33" s="113"/>
      <c r="H33" s="113"/>
      <c r="I33" s="113"/>
      <c r="J33" s="114"/>
    </row>
    <row r="34" spans="1:10" x14ac:dyDescent="0.25">
      <c r="A34" s="112"/>
      <c r="B34" s="113"/>
      <c r="C34" s="113"/>
      <c r="D34" s="113"/>
      <c r="E34" s="113"/>
      <c r="F34" s="113"/>
      <c r="G34" s="113"/>
      <c r="H34" s="113"/>
      <c r="I34" s="113"/>
      <c r="J34" s="114"/>
    </row>
    <row r="35" spans="1:10" x14ac:dyDescent="0.25">
      <c r="A35" s="170"/>
      <c r="B35" s="171"/>
      <c r="C35" s="171"/>
      <c r="D35" s="171"/>
      <c r="E35" s="171"/>
      <c r="F35" s="171"/>
      <c r="G35" s="171"/>
      <c r="H35" s="171"/>
      <c r="I35" s="171"/>
      <c r="J35" s="172"/>
    </row>
    <row r="36" spans="1:10" ht="22.5" customHeight="1" x14ac:dyDescent="0.25">
      <c r="A36" s="161" t="str">
        <f>CONCATENATE("Declaro para os devidos fins que, conforme legislação tributária municipal, a base de cálculo para construção de praças urbanas, rodovias, ferrovias, recapeamento e pavimentação de vias urbanas e rurais, é de ",I11*100,"%, com a respectiva alíquota de ",I12*100,"%.")</f>
        <v>Declaro para os devidos fins que, conforme legislação tributária municipal, a base de cálculo para construção de praças urbanas, rodovias, ferrovias, recapeamento e pavimentação de vias urbanas e rurais, é de 40%, com a respectiva alíquota de 5%.</v>
      </c>
      <c r="B36" s="162"/>
      <c r="C36" s="162"/>
      <c r="D36" s="162"/>
      <c r="E36" s="162"/>
      <c r="F36" s="162"/>
      <c r="G36" s="162"/>
      <c r="H36" s="162"/>
      <c r="I36" s="162"/>
      <c r="J36" s="163"/>
    </row>
    <row r="37" spans="1:10" x14ac:dyDescent="0.25">
      <c r="A37" s="164" t="s">
        <v>35</v>
      </c>
      <c r="B37" s="165"/>
      <c r="C37" s="165"/>
      <c r="D37" s="165"/>
      <c r="E37" s="165"/>
      <c r="F37" s="165"/>
      <c r="G37" s="165"/>
      <c r="H37" s="165"/>
      <c r="I37" s="165"/>
      <c r="J37" s="166"/>
    </row>
    <row r="38" spans="1:10" x14ac:dyDescent="0.25">
      <c r="A38" s="167"/>
      <c r="B38" s="168"/>
      <c r="C38" s="168"/>
      <c r="D38" s="168"/>
      <c r="E38" s="168"/>
      <c r="F38" s="168"/>
      <c r="G38" s="168"/>
      <c r="H38" s="168"/>
      <c r="I38" s="168"/>
      <c r="J38" s="169"/>
    </row>
    <row r="39" spans="1:10" x14ac:dyDescent="0.25">
      <c r="A39" s="9"/>
      <c r="J39" s="10"/>
    </row>
    <row r="40" spans="1:10" x14ac:dyDescent="0.25">
      <c r="A40" s="9"/>
      <c r="J40" s="10"/>
    </row>
    <row r="41" spans="1:10" x14ac:dyDescent="0.25">
      <c r="A41" s="178" t="s">
        <v>37</v>
      </c>
      <c r="B41" s="179"/>
      <c r="G41" s="179" t="s">
        <v>142</v>
      </c>
      <c r="H41" s="179"/>
      <c r="J41" s="10"/>
    </row>
    <row r="42" spans="1:10" x14ac:dyDescent="0.25">
      <c r="A42" s="180" t="s">
        <v>36</v>
      </c>
      <c r="B42" s="181"/>
      <c r="G42" s="181" t="s">
        <v>38</v>
      </c>
      <c r="H42" s="181"/>
      <c r="J42" s="10"/>
    </row>
    <row r="43" spans="1:10" x14ac:dyDescent="0.25">
      <c r="A43" s="9"/>
      <c r="J43" s="10"/>
    </row>
    <row r="44" spans="1:10" x14ac:dyDescent="0.25">
      <c r="A44" s="9"/>
      <c r="J44" s="10"/>
    </row>
    <row r="45" spans="1:10" x14ac:dyDescent="0.25">
      <c r="A45" s="9"/>
      <c r="J45" s="10"/>
    </row>
    <row r="46" spans="1:10" x14ac:dyDescent="0.25">
      <c r="A46" s="112" t="s">
        <v>40</v>
      </c>
      <c r="B46" s="113"/>
      <c r="C46" s="113"/>
      <c r="D46" s="113"/>
      <c r="E46" s="11"/>
      <c r="F46" s="113" t="s">
        <v>40</v>
      </c>
      <c r="G46" s="113"/>
      <c r="H46" s="113"/>
      <c r="I46" s="113"/>
      <c r="J46" s="114"/>
    </row>
    <row r="47" spans="1:10" x14ac:dyDescent="0.25">
      <c r="A47" s="112" t="s">
        <v>117</v>
      </c>
      <c r="B47" s="113"/>
      <c r="C47" s="113"/>
      <c r="D47" s="113"/>
      <c r="E47" s="11"/>
      <c r="F47" s="113" t="s">
        <v>42</v>
      </c>
      <c r="G47" s="113"/>
      <c r="H47" s="113"/>
      <c r="I47" s="113"/>
      <c r="J47" s="114"/>
    </row>
    <row r="48" spans="1:10" x14ac:dyDescent="0.25">
      <c r="A48" s="112" t="s">
        <v>118</v>
      </c>
      <c r="B48" s="113"/>
      <c r="C48" s="113"/>
      <c r="D48" s="113"/>
      <c r="E48" s="11"/>
      <c r="F48" s="176" t="s">
        <v>41</v>
      </c>
      <c r="G48" s="176"/>
      <c r="H48" s="176"/>
      <c r="I48" s="176"/>
      <c r="J48" s="177"/>
    </row>
    <row r="49" spans="1:10" ht="15.75" thickBot="1" x14ac:dyDescent="0.3">
      <c r="A49" s="118" t="s">
        <v>39</v>
      </c>
      <c r="B49" s="119"/>
      <c r="C49" s="119"/>
      <c r="D49" s="119"/>
      <c r="E49" s="14"/>
      <c r="F49" s="12"/>
      <c r="G49" s="12"/>
      <c r="H49" s="12"/>
      <c r="I49" s="12"/>
      <c r="J49" s="13"/>
    </row>
  </sheetData>
  <mergeCells count="64">
    <mergeCell ref="A41:B41"/>
    <mergeCell ref="A42:B42"/>
    <mergeCell ref="G41:H41"/>
    <mergeCell ref="G42:H42"/>
    <mergeCell ref="A46:D46"/>
    <mergeCell ref="A47:D47"/>
    <mergeCell ref="A48:D48"/>
    <mergeCell ref="A49:D49"/>
    <mergeCell ref="F46:J46"/>
    <mergeCell ref="F47:J47"/>
    <mergeCell ref="F48:J48"/>
    <mergeCell ref="A36:J36"/>
    <mergeCell ref="A37:J38"/>
    <mergeCell ref="A25:J25"/>
    <mergeCell ref="A35:J35"/>
    <mergeCell ref="D31:G31"/>
    <mergeCell ref="D30:G30"/>
    <mergeCell ref="H30:H31"/>
    <mergeCell ref="A32:J32"/>
    <mergeCell ref="A34:J34"/>
    <mergeCell ref="A26:J26"/>
    <mergeCell ref="A33:J33"/>
    <mergeCell ref="G14:J14"/>
    <mergeCell ref="G15:H15"/>
    <mergeCell ref="G16:H16"/>
    <mergeCell ref="G17:H17"/>
    <mergeCell ref="G18:H18"/>
    <mergeCell ref="G19:H19"/>
    <mergeCell ref="A29:J29"/>
    <mergeCell ref="G20:H20"/>
    <mergeCell ref="G21:H21"/>
    <mergeCell ref="G22:H22"/>
    <mergeCell ref="A24:C24"/>
    <mergeCell ref="A21:C21"/>
    <mergeCell ref="A27:J27"/>
    <mergeCell ref="A28:J28"/>
    <mergeCell ref="G23:H23"/>
    <mergeCell ref="G24:H24"/>
    <mergeCell ref="D14:D15"/>
    <mergeCell ref="E14:E15"/>
    <mergeCell ref="F14:F15"/>
    <mergeCell ref="A22:C22"/>
    <mergeCell ref="A23:C23"/>
    <mergeCell ref="A14:C15"/>
    <mergeCell ref="A16:C16"/>
    <mergeCell ref="A17:C17"/>
    <mergeCell ref="A18:C18"/>
    <mergeCell ref="A19:C19"/>
    <mergeCell ref="A20:C20"/>
    <mergeCell ref="A11:H11"/>
    <mergeCell ref="I11:J11"/>
    <mergeCell ref="A12:H12"/>
    <mergeCell ref="I12:J12"/>
    <mergeCell ref="A13:J13"/>
    <mergeCell ref="A7:J7"/>
    <mergeCell ref="A8:F8"/>
    <mergeCell ref="A10:J10"/>
    <mergeCell ref="A1:J3"/>
    <mergeCell ref="A4:J4"/>
    <mergeCell ref="A5:J5"/>
    <mergeCell ref="A6:J6"/>
    <mergeCell ref="I8:J8"/>
    <mergeCell ref="G8:H8"/>
    <mergeCell ref="A9:J9"/>
  </mergeCells>
  <pageMargins left="0.511811024" right="0.511811024" top="0.78740157499999996" bottom="0.78740157499999996" header="0.31496062000000002" footer="0.31496062000000002"/>
  <pageSetup paperSize="9" scale="65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C8ED-F164-4247-9ACA-ECBEE84F079A}">
  <sheetPr>
    <pageSetUpPr fitToPage="1"/>
  </sheetPr>
  <dimension ref="A1:K56"/>
  <sheetViews>
    <sheetView topLeftCell="A2" workbookViewId="0">
      <selection activeCell="A50" sqref="A50:XFD50"/>
    </sheetView>
  </sheetViews>
  <sheetFormatPr defaultRowHeight="15" x14ac:dyDescent="0.25"/>
  <cols>
    <col min="1" max="1" width="6.7109375" customWidth="1"/>
    <col min="2" max="2" width="9" customWidth="1"/>
    <col min="3" max="3" width="9.85546875" customWidth="1"/>
    <col min="4" max="4" width="40.42578125" customWidth="1"/>
    <col min="5" max="5" width="38.5703125" customWidth="1"/>
    <col min="6" max="6" width="20" customWidth="1"/>
    <col min="7" max="7" width="12.140625" customWidth="1"/>
    <col min="8" max="8" width="14.28515625" customWidth="1"/>
    <col min="9" max="9" width="14.7109375" customWidth="1"/>
    <col min="10" max="10" width="17.140625" customWidth="1"/>
    <col min="11" max="11" width="11.7109375" bestFit="1" customWidth="1"/>
  </cols>
  <sheetData>
    <row r="1" spans="1:10" ht="35.25" customHeight="1" x14ac:dyDescent="0.2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5"/>
    </row>
    <row r="2" spans="1:10" ht="29.25" customHeight="1" x14ac:dyDescent="0.25">
      <c r="A2" s="96"/>
      <c r="B2" s="97"/>
      <c r="C2" s="97"/>
      <c r="D2" s="97"/>
      <c r="E2" s="97"/>
      <c r="F2" s="97"/>
      <c r="G2" s="97"/>
      <c r="H2" s="97"/>
      <c r="I2" s="97"/>
      <c r="J2" s="98"/>
    </row>
    <row r="3" spans="1:10" ht="34.5" customHeight="1" x14ac:dyDescent="0.25">
      <c r="A3" s="96"/>
      <c r="B3" s="97"/>
      <c r="C3" s="97"/>
      <c r="D3" s="97"/>
      <c r="E3" s="97"/>
      <c r="F3" s="97"/>
      <c r="G3" s="97"/>
      <c r="H3" s="97"/>
      <c r="I3" s="97"/>
      <c r="J3" s="98"/>
    </row>
    <row r="4" spans="1:10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1"/>
    </row>
    <row r="5" spans="1:10" ht="16.5" x14ac:dyDescent="0.25">
      <c r="A5" s="102" t="s">
        <v>74</v>
      </c>
      <c r="B5" s="103"/>
      <c r="C5" s="103"/>
      <c r="D5" s="103"/>
      <c r="E5" s="103"/>
      <c r="F5" s="103"/>
      <c r="G5" s="103"/>
      <c r="H5" s="103"/>
      <c r="I5" s="103"/>
      <c r="J5" s="104"/>
    </row>
    <row r="6" spans="1:10" x14ac:dyDescent="0.25">
      <c r="A6" s="99"/>
      <c r="B6" s="100"/>
      <c r="C6" s="100"/>
      <c r="D6" s="100"/>
      <c r="E6" s="100"/>
      <c r="F6" s="100"/>
      <c r="G6" s="100"/>
      <c r="H6" s="100"/>
      <c r="I6" s="100"/>
      <c r="J6" s="101"/>
    </row>
    <row r="7" spans="1:10" x14ac:dyDescent="0.25">
      <c r="A7" s="86" t="s">
        <v>75</v>
      </c>
      <c r="B7" s="87"/>
      <c r="C7" s="87"/>
      <c r="D7" s="182"/>
      <c r="E7" s="182"/>
      <c r="F7" s="182"/>
      <c r="G7" s="182"/>
      <c r="H7" s="183" t="s">
        <v>43</v>
      </c>
      <c r="I7" s="183"/>
      <c r="J7" s="184"/>
    </row>
    <row r="8" spans="1:10" x14ac:dyDescent="0.25">
      <c r="A8" s="86" t="s">
        <v>120</v>
      </c>
      <c r="B8" s="87"/>
      <c r="C8" s="87"/>
      <c r="D8" s="87"/>
      <c r="E8" s="87"/>
      <c r="F8" s="87"/>
      <c r="G8" s="87"/>
      <c r="H8" s="15" t="s">
        <v>44</v>
      </c>
      <c r="I8" s="108">
        <f ca="1">TODAY()</f>
        <v>46245</v>
      </c>
      <c r="J8" s="109"/>
    </row>
    <row r="9" spans="1:10" ht="21" customHeight="1" x14ac:dyDescent="0.25">
      <c r="A9" s="202" t="s">
        <v>119</v>
      </c>
      <c r="B9" s="203"/>
      <c r="C9" s="203"/>
      <c r="D9" s="203"/>
      <c r="E9" s="203"/>
      <c r="F9" s="204"/>
      <c r="G9" s="72"/>
      <c r="H9" s="190" t="s">
        <v>45</v>
      </c>
      <c r="I9" s="191"/>
      <c r="J9" s="192"/>
    </row>
    <row r="10" spans="1:10" x14ac:dyDescent="0.25">
      <c r="A10" s="205"/>
      <c r="B10" s="206"/>
      <c r="C10" s="206"/>
      <c r="D10" s="206"/>
      <c r="E10" s="206"/>
      <c r="F10" s="207"/>
      <c r="G10" s="194" t="s">
        <v>46</v>
      </c>
      <c r="H10" s="194"/>
      <c r="I10" s="188" t="s">
        <v>47</v>
      </c>
      <c r="J10" s="189"/>
    </row>
    <row r="11" spans="1:10" x14ac:dyDescent="0.25">
      <c r="A11" s="187" t="s">
        <v>140</v>
      </c>
      <c r="B11" s="87"/>
      <c r="C11" s="87"/>
      <c r="D11" s="87"/>
      <c r="E11" s="87"/>
      <c r="F11" s="15" t="s">
        <v>78</v>
      </c>
      <c r="G11" s="29">
        <v>0.05</v>
      </c>
      <c r="H11" s="16" t="s">
        <v>48</v>
      </c>
      <c r="I11" s="185" t="s">
        <v>141</v>
      </c>
      <c r="J11" s="186"/>
    </row>
    <row r="12" spans="1:10" ht="38.25" x14ac:dyDescent="0.25">
      <c r="A12" s="17" t="s">
        <v>49</v>
      </c>
      <c r="B12" s="18" t="s">
        <v>50</v>
      </c>
      <c r="C12" s="19" t="s">
        <v>51</v>
      </c>
      <c r="D12" s="195" t="s">
        <v>52</v>
      </c>
      <c r="E12" s="195"/>
      <c r="F12" s="20" t="s">
        <v>53</v>
      </c>
      <c r="G12" s="20" t="s">
        <v>54</v>
      </c>
      <c r="H12" s="20" t="s">
        <v>55</v>
      </c>
      <c r="I12" s="20" t="s">
        <v>56</v>
      </c>
      <c r="J12" s="21" t="s">
        <v>57</v>
      </c>
    </row>
    <row r="13" spans="1:10" ht="15" customHeight="1" x14ac:dyDescent="0.25">
      <c r="A13" s="208" t="s">
        <v>122</v>
      </c>
      <c r="B13" s="209"/>
      <c r="C13" s="209"/>
      <c r="D13" s="209"/>
      <c r="E13" s="209"/>
      <c r="F13" s="209"/>
      <c r="G13" s="209"/>
      <c r="H13" s="209"/>
      <c r="I13" s="209"/>
      <c r="J13" s="210"/>
    </row>
    <row r="14" spans="1:10" ht="15.75" customHeight="1" x14ac:dyDescent="0.25">
      <c r="A14" s="22">
        <v>1</v>
      </c>
      <c r="B14" s="196" t="s">
        <v>121</v>
      </c>
      <c r="C14" s="196"/>
      <c r="D14" s="196"/>
      <c r="E14" s="196"/>
      <c r="F14" s="196"/>
      <c r="G14" s="196"/>
      <c r="H14" s="196"/>
      <c r="I14" s="196"/>
      <c r="J14" s="197"/>
    </row>
    <row r="15" spans="1:10" ht="55.5" customHeight="1" x14ac:dyDescent="0.25">
      <c r="A15" s="23" t="s">
        <v>58</v>
      </c>
      <c r="B15" s="24" t="s">
        <v>59</v>
      </c>
      <c r="C15" s="25" t="s">
        <v>60</v>
      </c>
      <c r="D15" s="193" t="s">
        <v>61</v>
      </c>
      <c r="E15" s="193"/>
      <c r="F15" s="26">
        <f>'MEMÓRIA DE CALCULO'!I15</f>
        <v>1</v>
      </c>
      <c r="G15" s="16" t="s">
        <v>54</v>
      </c>
      <c r="H15" s="30">
        <v>1197.99</v>
      </c>
      <c r="I15" s="30">
        <f>ROUND(H15*1.2423,2)</f>
        <v>1488.26</v>
      </c>
      <c r="J15" s="44">
        <f>ROUND(F15*I15,2)</f>
        <v>1488.26</v>
      </c>
    </row>
    <row r="16" spans="1:10" x14ac:dyDescent="0.25">
      <c r="A16" s="200" t="s">
        <v>62</v>
      </c>
      <c r="B16" s="201"/>
      <c r="C16" s="201"/>
      <c r="D16" s="201"/>
      <c r="E16" s="201"/>
      <c r="F16" s="201"/>
      <c r="G16" s="201"/>
      <c r="H16" s="201"/>
      <c r="I16" s="198">
        <f>J15</f>
        <v>1488.26</v>
      </c>
      <c r="J16" s="199"/>
    </row>
    <row r="17" spans="1:10" x14ac:dyDescent="0.25">
      <c r="A17" s="22">
        <v>2</v>
      </c>
      <c r="B17" s="196" t="s">
        <v>81</v>
      </c>
      <c r="C17" s="196"/>
      <c r="D17" s="196"/>
      <c r="E17" s="196"/>
      <c r="F17" s="196"/>
      <c r="G17" s="196"/>
      <c r="H17" s="196"/>
      <c r="I17" s="196"/>
      <c r="J17" s="197"/>
    </row>
    <row r="18" spans="1:10" ht="45" customHeight="1" x14ac:dyDescent="0.25">
      <c r="A18" s="23" t="s">
        <v>63</v>
      </c>
      <c r="B18" s="24" t="s">
        <v>59</v>
      </c>
      <c r="C18" s="28" t="s">
        <v>64</v>
      </c>
      <c r="D18" s="193" t="s">
        <v>79</v>
      </c>
      <c r="E18" s="193"/>
      <c r="F18" s="26">
        <f>'MEMÓRIA DE CALCULO'!I25</f>
        <v>1413.82</v>
      </c>
      <c r="G18" s="16" t="s">
        <v>65</v>
      </c>
      <c r="H18" s="30">
        <v>68.459999999999994</v>
      </c>
      <c r="I18" s="30">
        <f t="shared" ref="I18:I20" si="0">ROUND(H18*1.2423,2)</f>
        <v>85.05</v>
      </c>
      <c r="J18" s="44">
        <f t="shared" ref="J18:J20" si="1">ROUND(F18*I18,2)</f>
        <v>120245.39</v>
      </c>
    </row>
    <row r="19" spans="1:10" ht="29.25" customHeight="1" x14ac:dyDescent="0.25">
      <c r="A19" s="23" t="s">
        <v>115</v>
      </c>
      <c r="B19" s="24" t="s">
        <v>59</v>
      </c>
      <c r="C19" s="28" t="s">
        <v>66</v>
      </c>
      <c r="D19" s="193" t="s">
        <v>67</v>
      </c>
      <c r="E19" s="193"/>
      <c r="F19" s="26">
        <f>'MEMÓRIA DE CALCULO'!I33</f>
        <v>3628</v>
      </c>
      <c r="G19" s="16" t="s">
        <v>68</v>
      </c>
      <c r="H19" s="30">
        <v>92.93</v>
      </c>
      <c r="I19" s="30">
        <f t="shared" si="0"/>
        <v>115.45</v>
      </c>
      <c r="J19" s="44">
        <f t="shared" si="1"/>
        <v>418852.6</v>
      </c>
    </row>
    <row r="20" spans="1:10" ht="39.75" customHeight="1" x14ac:dyDescent="0.25">
      <c r="A20" s="23" t="s">
        <v>116</v>
      </c>
      <c r="B20" s="24" t="s">
        <v>59</v>
      </c>
      <c r="C20" s="28" t="s">
        <v>69</v>
      </c>
      <c r="D20" s="193" t="s">
        <v>70</v>
      </c>
      <c r="E20" s="193"/>
      <c r="F20" s="26">
        <f>'MEMÓRIA DE CALCULO'!I41</f>
        <v>4353.5999999999995</v>
      </c>
      <c r="G20" s="16" t="s">
        <v>80</v>
      </c>
      <c r="H20" s="30">
        <v>2.8</v>
      </c>
      <c r="I20" s="30">
        <f t="shared" si="0"/>
        <v>3.48</v>
      </c>
      <c r="J20" s="44">
        <f t="shared" si="1"/>
        <v>15150.53</v>
      </c>
    </row>
    <row r="21" spans="1:10" x14ac:dyDescent="0.25">
      <c r="A21" s="200" t="s">
        <v>71</v>
      </c>
      <c r="B21" s="201"/>
      <c r="C21" s="201"/>
      <c r="D21" s="201"/>
      <c r="E21" s="201"/>
      <c r="F21" s="201"/>
      <c r="G21" s="201"/>
      <c r="H21" s="201"/>
      <c r="I21" s="198">
        <f>SUM(J18+J19+J20)</f>
        <v>554248.52</v>
      </c>
      <c r="J21" s="199"/>
    </row>
    <row r="22" spans="1:10" x14ac:dyDescent="0.25">
      <c r="A22" s="22">
        <v>3</v>
      </c>
      <c r="B22" s="196" t="s">
        <v>132</v>
      </c>
      <c r="C22" s="196"/>
      <c r="D22" s="196"/>
      <c r="E22" s="196"/>
      <c r="F22" s="196"/>
      <c r="G22" s="196"/>
      <c r="H22" s="196"/>
      <c r="I22" s="196"/>
      <c r="J22" s="197"/>
    </row>
    <row r="23" spans="1:10" ht="38.25" customHeight="1" x14ac:dyDescent="0.25">
      <c r="A23" s="23" t="s">
        <v>126</v>
      </c>
      <c r="B23" s="24" t="s">
        <v>59</v>
      </c>
      <c r="C23" s="28" t="s">
        <v>134</v>
      </c>
      <c r="D23" s="193" t="s">
        <v>135</v>
      </c>
      <c r="E23" s="193"/>
      <c r="F23" s="26">
        <v>1370</v>
      </c>
      <c r="G23" s="16" t="s">
        <v>65</v>
      </c>
      <c r="H23" s="30">
        <v>47.69</v>
      </c>
      <c r="I23" s="30">
        <f>ROUND(H23*1.2423,2)</f>
        <v>59.25</v>
      </c>
      <c r="J23" s="44">
        <f>ROUND(F23*I23,2)</f>
        <v>81172.5</v>
      </c>
    </row>
    <row r="24" spans="1:10" x14ac:dyDescent="0.25">
      <c r="A24" s="200" t="s">
        <v>127</v>
      </c>
      <c r="B24" s="201"/>
      <c r="C24" s="201"/>
      <c r="D24" s="201"/>
      <c r="E24" s="201"/>
      <c r="F24" s="201"/>
      <c r="G24" s="201"/>
      <c r="H24" s="201"/>
      <c r="I24" s="198">
        <f>SUM(J21+J22+J23)</f>
        <v>81172.5</v>
      </c>
      <c r="J24" s="199"/>
    </row>
    <row r="25" spans="1:10" ht="15" customHeight="1" x14ac:dyDescent="0.25">
      <c r="A25" s="214" t="s">
        <v>123</v>
      </c>
      <c r="B25" s="215"/>
      <c r="C25" s="215"/>
      <c r="D25" s="215"/>
      <c r="E25" s="215"/>
      <c r="F25" s="215"/>
      <c r="G25" s="215"/>
      <c r="H25" s="215"/>
      <c r="I25" s="215"/>
      <c r="J25" s="43">
        <f>SUM(I16+I21+I24)</f>
        <v>636909.28</v>
      </c>
    </row>
    <row r="26" spans="1:10" ht="15" customHeight="1" x14ac:dyDescent="0.25">
      <c r="A26" s="208" t="s">
        <v>124</v>
      </c>
      <c r="B26" s="209"/>
      <c r="C26" s="209"/>
      <c r="D26" s="209"/>
      <c r="E26" s="209"/>
      <c r="F26" s="209"/>
      <c r="G26" s="209"/>
      <c r="H26" s="209"/>
      <c r="I26" s="209"/>
      <c r="J26" s="210"/>
    </row>
    <row r="27" spans="1:10" ht="15" customHeight="1" x14ac:dyDescent="0.25">
      <c r="A27" s="22">
        <v>4</v>
      </c>
      <c r="B27" s="196" t="s">
        <v>125</v>
      </c>
      <c r="C27" s="196"/>
      <c r="D27" s="196"/>
      <c r="E27" s="196"/>
      <c r="F27" s="196"/>
      <c r="G27" s="196"/>
      <c r="H27" s="196"/>
      <c r="I27" s="196"/>
      <c r="J27" s="197"/>
    </row>
    <row r="28" spans="1:10" ht="59.25" customHeight="1" x14ac:dyDescent="0.25">
      <c r="A28" s="23" t="s">
        <v>128</v>
      </c>
      <c r="B28" s="24" t="s">
        <v>59</v>
      </c>
      <c r="C28" s="25" t="s">
        <v>60</v>
      </c>
      <c r="D28" s="193" t="s">
        <v>61</v>
      </c>
      <c r="E28" s="193"/>
      <c r="F28" s="26">
        <v>1</v>
      </c>
      <c r="G28" s="16" t="s">
        <v>54</v>
      </c>
      <c r="H28" s="30">
        <v>1197.99</v>
      </c>
      <c r="I28" s="30">
        <f>ROUND(H28*1.2423,2)</f>
        <v>1488.26</v>
      </c>
      <c r="J28" s="44">
        <f>ROUND(F28*I28,2)</f>
        <v>1488.26</v>
      </c>
    </row>
    <row r="29" spans="1:10" ht="15" customHeight="1" x14ac:dyDescent="0.25">
      <c r="A29" s="200" t="s">
        <v>127</v>
      </c>
      <c r="B29" s="201"/>
      <c r="C29" s="201"/>
      <c r="D29" s="201"/>
      <c r="E29" s="201"/>
      <c r="F29" s="201"/>
      <c r="G29" s="201"/>
      <c r="H29" s="201"/>
      <c r="I29" s="198">
        <f>J28</f>
        <v>1488.26</v>
      </c>
      <c r="J29" s="199"/>
    </row>
    <row r="30" spans="1:10" ht="15" customHeight="1" x14ac:dyDescent="0.25">
      <c r="A30" s="22">
        <v>5</v>
      </c>
      <c r="B30" s="196" t="s">
        <v>81</v>
      </c>
      <c r="C30" s="196"/>
      <c r="D30" s="196"/>
      <c r="E30" s="196"/>
      <c r="F30" s="196"/>
      <c r="G30" s="196"/>
      <c r="H30" s="196"/>
      <c r="I30" s="196"/>
      <c r="J30" s="197"/>
    </row>
    <row r="31" spans="1:10" ht="46.5" customHeight="1" x14ac:dyDescent="0.25">
      <c r="A31" s="23" t="s">
        <v>131</v>
      </c>
      <c r="B31" s="24" t="s">
        <v>59</v>
      </c>
      <c r="C31" s="28" t="s">
        <v>64</v>
      </c>
      <c r="D31" s="193" t="s">
        <v>79</v>
      </c>
      <c r="E31" s="193"/>
      <c r="F31" s="26">
        <v>1301.3</v>
      </c>
      <c r="G31" s="16" t="s">
        <v>65</v>
      </c>
      <c r="H31" s="30">
        <v>68.459999999999994</v>
      </c>
      <c r="I31" s="30">
        <f t="shared" ref="I31:I33" si="2">ROUND(H31*1.2423,2)</f>
        <v>85.05</v>
      </c>
      <c r="J31" s="44">
        <f t="shared" ref="J31:J33" si="3">ROUND(F31*I31,2)</f>
        <v>110675.57</v>
      </c>
    </row>
    <row r="32" spans="1:10" ht="30" customHeight="1" x14ac:dyDescent="0.25">
      <c r="A32" s="23" t="s">
        <v>137</v>
      </c>
      <c r="B32" s="24" t="s">
        <v>59</v>
      </c>
      <c r="C32" s="28" t="s">
        <v>66</v>
      </c>
      <c r="D32" s="193" t="s">
        <v>67</v>
      </c>
      <c r="E32" s="193"/>
      <c r="F32" s="26">
        <v>3810</v>
      </c>
      <c r="G32" s="16" t="s">
        <v>68</v>
      </c>
      <c r="H32" s="30">
        <v>92.93</v>
      </c>
      <c r="I32" s="30">
        <f t="shared" si="2"/>
        <v>115.45</v>
      </c>
      <c r="J32" s="44">
        <f t="shared" si="3"/>
        <v>439864.5</v>
      </c>
    </row>
    <row r="33" spans="1:11" ht="44.25" customHeight="1" x14ac:dyDescent="0.25">
      <c r="A33" s="23" t="s">
        <v>138</v>
      </c>
      <c r="B33" s="24" t="s">
        <v>59</v>
      </c>
      <c r="C33" s="28" t="s">
        <v>69</v>
      </c>
      <c r="D33" s="193" t="s">
        <v>70</v>
      </c>
      <c r="E33" s="193"/>
      <c r="F33" s="26">
        <v>6858</v>
      </c>
      <c r="G33" s="16" t="s">
        <v>80</v>
      </c>
      <c r="H33" s="30">
        <v>2.8</v>
      </c>
      <c r="I33" s="30">
        <f t="shared" si="2"/>
        <v>3.48</v>
      </c>
      <c r="J33" s="44">
        <f t="shared" si="3"/>
        <v>23865.84</v>
      </c>
    </row>
    <row r="34" spans="1:11" ht="15" customHeight="1" x14ac:dyDescent="0.25">
      <c r="A34" s="200" t="s">
        <v>129</v>
      </c>
      <c r="B34" s="201"/>
      <c r="C34" s="201"/>
      <c r="D34" s="201"/>
      <c r="E34" s="201"/>
      <c r="F34" s="201"/>
      <c r="G34" s="201"/>
      <c r="H34" s="201"/>
      <c r="I34" s="198">
        <f>SUM(J31+J32+J33)</f>
        <v>574405.91</v>
      </c>
      <c r="J34" s="199"/>
    </row>
    <row r="35" spans="1:11" ht="15" customHeight="1" x14ac:dyDescent="0.25">
      <c r="A35" s="22">
        <v>6</v>
      </c>
      <c r="B35" s="196" t="s">
        <v>132</v>
      </c>
      <c r="C35" s="196"/>
      <c r="D35" s="196"/>
      <c r="E35" s="196"/>
      <c r="F35" s="196"/>
      <c r="G35" s="196"/>
      <c r="H35" s="196"/>
      <c r="I35" s="196"/>
      <c r="J35" s="197"/>
    </row>
    <row r="36" spans="1:11" ht="41.25" customHeight="1" x14ac:dyDescent="0.25">
      <c r="A36" s="23" t="s">
        <v>139</v>
      </c>
      <c r="B36" s="24" t="s">
        <v>59</v>
      </c>
      <c r="C36" s="28" t="s">
        <v>134</v>
      </c>
      <c r="D36" s="193" t="s">
        <v>135</v>
      </c>
      <c r="E36" s="193"/>
      <c r="F36" s="26">
        <v>1270</v>
      </c>
      <c r="G36" s="16" t="s">
        <v>65</v>
      </c>
      <c r="H36" s="30">
        <v>36.659999999999997</v>
      </c>
      <c r="I36" s="30">
        <f>ROUND(H36*1.2423,2)</f>
        <v>45.54</v>
      </c>
      <c r="J36" s="44">
        <f>ROUND(F36*I36,2)</f>
        <v>57835.8</v>
      </c>
    </row>
    <row r="37" spans="1:11" ht="15" customHeight="1" x14ac:dyDescent="0.25">
      <c r="A37" s="200" t="s">
        <v>133</v>
      </c>
      <c r="B37" s="201"/>
      <c r="C37" s="201"/>
      <c r="D37" s="201"/>
      <c r="E37" s="201"/>
      <c r="F37" s="201"/>
      <c r="G37" s="201"/>
      <c r="H37" s="201"/>
      <c r="I37" s="198">
        <f>SUM(J34+J35+J36)</f>
        <v>57835.8</v>
      </c>
      <c r="J37" s="199"/>
    </row>
    <row r="38" spans="1:11" x14ac:dyDescent="0.25">
      <c r="A38" s="214" t="s">
        <v>123</v>
      </c>
      <c r="B38" s="215"/>
      <c r="C38" s="215"/>
      <c r="D38" s="215"/>
      <c r="E38" s="215"/>
      <c r="F38" s="215"/>
      <c r="G38" s="215"/>
      <c r="H38" s="215"/>
      <c r="I38" s="215"/>
      <c r="J38" s="43">
        <f>SUM(I29+I34+I37)</f>
        <v>633729.97000000009</v>
      </c>
    </row>
    <row r="39" spans="1:11" x14ac:dyDescent="0.25">
      <c r="A39" s="99"/>
      <c r="B39" s="100"/>
      <c r="C39" s="100"/>
      <c r="D39" s="100"/>
      <c r="E39" s="100"/>
      <c r="F39" s="100"/>
      <c r="G39" s="100"/>
      <c r="H39" s="100"/>
      <c r="I39" s="100"/>
      <c r="J39" s="101"/>
    </row>
    <row r="40" spans="1:11" ht="16.5" customHeight="1" x14ac:dyDescent="0.25">
      <c r="A40" s="214" t="s">
        <v>72</v>
      </c>
      <c r="B40" s="215"/>
      <c r="C40" s="215"/>
      <c r="D40" s="215"/>
      <c r="E40" s="215"/>
      <c r="F40" s="215"/>
      <c r="G40" s="215"/>
      <c r="H40" s="215"/>
      <c r="I40" s="215"/>
      <c r="J40" s="43">
        <f>SUM(J25+J38)</f>
        <v>1270639.25</v>
      </c>
      <c r="K40" s="76"/>
    </row>
    <row r="41" spans="1:11" ht="16.5" customHeight="1" x14ac:dyDescent="0.25">
      <c r="A41" s="211"/>
      <c r="B41" s="212"/>
      <c r="C41" s="212"/>
      <c r="D41" s="212"/>
      <c r="E41" s="212"/>
      <c r="F41" s="212"/>
      <c r="G41" s="212"/>
      <c r="H41" s="212"/>
      <c r="I41" s="212"/>
      <c r="J41" s="213"/>
    </row>
    <row r="42" spans="1:11" ht="16.5" customHeight="1" x14ac:dyDescent="0.25">
      <c r="A42" s="211"/>
      <c r="B42" s="212"/>
      <c r="C42" s="212"/>
      <c r="D42" s="212"/>
      <c r="E42" s="212"/>
      <c r="F42" s="212"/>
      <c r="G42" s="212"/>
      <c r="H42" s="212"/>
      <c r="I42" s="212"/>
      <c r="J42" s="213"/>
    </row>
    <row r="43" spans="1:11" ht="16.5" customHeight="1" x14ac:dyDescent="0.25">
      <c r="A43" s="216" t="s">
        <v>144</v>
      </c>
      <c r="B43" s="217"/>
      <c r="C43" s="217"/>
      <c r="D43" s="217"/>
      <c r="E43" s="217"/>
      <c r="F43" s="217"/>
      <c r="G43" s="217"/>
      <c r="H43" s="217"/>
      <c r="I43" s="217"/>
      <c r="J43" s="218"/>
    </row>
    <row r="44" spans="1:1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7"/>
    </row>
    <row r="45" spans="1:11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4"/>
    </row>
    <row r="46" spans="1:11" x14ac:dyDescent="0.25">
      <c r="A46" s="112"/>
      <c r="B46" s="113"/>
      <c r="C46" s="113"/>
      <c r="D46" s="113"/>
      <c r="E46" s="113"/>
      <c r="F46" s="113"/>
      <c r="G46" s="113"/>
      <c r="H46" s="113"/>
      <c r="I46" s="113"/>
      <c r="J46" s="114"/>
    </row>
    <row r="47" spans="1:11" x14ac:dyDescent="0.25">
      <c r="A47" s="74"/>
      <c r="B47" s="11"/>
      <c r="C47" s="11"/>
      <c r="D47" s="11"/>
      <c r="E47" s="11"/>
      <c r="F47" s="11"/>
      <c r="G47" s="11"/>
      <c r="H47" s="11"/>
      <c r="I47" s="11"/>
      <c r="J47" s="75"/>
    </row>
    <row r="48" spans="1:11" x14ac:dyDescent="0.25">
      <c r="A48" s="74"/>
      <c r="B48" s="11"/>
      <c r="C48" s="11"/>
      <c r="D48" s="11"/>
      <c r="E48" s="11"/>
      <c r="F48" s="11"/>
      <c r="G48" s="11"/>
      <c r="H48" s="11"/>
      <c r="I48" s="11"/>
      <c r="J48" s="75"/>
    </row>
    <row r="49" spans="1:10" x14ac:dyDescent="0.25">
      <c r="A49" s="74"/>
      <c r="B49" s="11"/>
      <c r="C49" s="11"/>
      <c r="D49" s="11"/>
      <c r="E49" s="11"/>
      <c r="F49" s="11"/>
      <c r="G49" s="11"/>
      <c r="H49" s="11"/>
      <c r="I49" s="11"/>
      <c r="J49" s="75"/>
    </row>
    <row r="50" spans="1:10" x14ac:dyDescent="0.25">
      <c r="A50" s="74"/>
      <c r="B50" s="11"/>
      <c r="C50" s="11"/>
      <c r="D50" s="11"/>
      <c r="E50" s="11"/>
      <c r="F50" s="11"/>
      <c r="G50" s="11"/>
      <c r="H50" s="11"/>
      <c r="I50" s="11"/>
      <c r="J50" s="75"/>
    </row>
    <row r="51" spans="1:10" x14ac:dyDescent="0.25">
      <c r="A51" s="74"/>
      <c r="B51" s="11"/>
      <c r="C51" s="11"/>
      <c r="D51" s="11"/>
      <c r="E51" s="11"/>
      <c r="F51" s="11"/>
      <c r="G51" s="11"/>
      <c r="H51" s="11"/>
      <c r="I51" s="11"/>
      <c r="J51" s="75"/>
    </row>
    <row r="52" spans="1:10" x14ac:dyDescent="0.25">
      <c r="A52" s="112"/>
      <c r="B52" s="113"/>
      <c r="C52" s="113"/>
      <c r="D52" s="113"/>
      <c r="E52" s="113"/>
      <c r="F52" s="113"/>
      <c r="G52" s="113"/>
      <c r="H52" s="113"/>
      <c r="I52" s="113"/>
      <c r="J52" s="114"/>
    </row>
    <row r="53" spans="1:10" x14ac:dyDescent="0.25">
      <c r="A53" s="112" t="s">
        <v>40</v>
      </c>
      <c r="B53" s="113"/>
      <c r="C53" s="113"/>
      <c r="D53" s="113"/>
      <c r="F53" s="113"/>
      <c r="G53" s="113"/>
      <c r="H53" s="113"/>
      <c r="I53" s="113"/>
      <c r="J53" s="114"/>
    </row>
    <row r="54" spans="1:10" x14ac:dyDescent="0.25">
      <c r="A54" s="112" t="s">
        <v>117</v>
      </c>
      <c r="B54" s="113"/>
      <c r="C54" s="113"/>
      <c r="D54" s="113"/>
      <c r="F54" s="113" t="s">
        <v>40</v>
      </c>
      <c r="G54" s="113"/>
      <c r="H54" s="113"/>
      <c r="I54" s="113"/>
      <c r="J54" s="114"/>
    </row>
    <row r="55" spans="1:10" x14ac:dyDescent="0.25">
      <c r="A55" s="112" t="s">
        <v>118</v>
      </c>
      <c r="B55" s="113"/>
      <c r="C55" s="113"/>
      <c r="D55" s="113"/>
      <c r="F55" s="113" t="s">
        <v>42</v>
      </c>
      <c r="G55" s="113"/>
      <c r="H55" s="113"/>
      <c r="I55" s="113"/>
      <c r="J55" s="114"/>
    </row>
    <row r="56" spans="1:10" ht="15.75" thickBot="1" x14ac:dyDescent="0.3">
      <c r="A56" s="118" t="s">
        <v>39</v>
      </c>
      <c r="B56" s="119"/>
      <c r="C56" s="119"/>
      <c r="D56" s="119"/>
      <c r="E56" s="12"/>
      <c r="F56" s="119" t="s">
        <v>41</v>
      </c>
      <c r="G56" s="120"/>
      <c r="H56" s="120"/>
      <c r="I56" s="120"/>
      <c r="J56" s="121"/>
    </row>
  </sheetData>
  <mergeCells count="64">
    <mergeCell ref="B22:J22"/>
    <mergeCell ref="D23:E23"/>
    <mergeCell ref="A24:H24"/>
    <mergeCell ref="I24:J24"/>
    <mergeCell ref="D33:E33"/>
    <mergeCell ref="A34:H34"/>
    <mergeCell ref="I34:J34"/>
    <mergeCell ref="B27:J27"/>
    <mergeCell ref="D28:E28"/>
    <mergeCell ref="A29:H29"/>
    <mergeCell ref="I29:J29"/>
    <mergeCell ref="B30:J30"/>
    <mergeCell ref="F56:J56"/>
    <mergeCell ref="A44:J44"/>
    <mergeCell ref="A45:J45"/>
    <mergeCell ref="A46:J46"/>
    <mergeCell ref="A52:J52"/>
    <mergeCell ref="F53:J53"/>
    <mergeCell ref="A56:D56"/>
    <mergeCell ref="A42:J42"/>
    <mergeCell ref="A43:J43"/>
    <mergeCell ref="A53:D53"/>
    <mergeCell ref="A54:D54"/>
    <mergeCell ref="A55:D55"/>
    <mergeCell ref="F54:J54"/>
    <mergeCell ref="F55:J55"/>
    <mergeCell ref="A41:J41"/>
    <mergeCell ref="A21:H21"/>
    <mergeCell ref="I21:J21"/>
    <mergeCell ref="D19:E19"/>
    <mergeCell ref="D20:E20"/>
    <mergeCell ref="A39:J39"/>
    <mergeCell ref="A40:I40"/>
    <mergeCell ref="A25:I25"/>
    <mergeCell ref="D31:E31"/>
    <mergeCell ref="B35:J35"/>
    <mergeCell ref="D36:E36"/>
    <mergeCell ref="A37:H37"/>
    <mergeCell ref="I37:J37"/>
    <mergeCell ref="A38:I38"/>
    <mergeCell ref="D32:E32"/>
    <mergeCell ref="A26:J26"/>
    <mergeCell ref="D18:E18"/>
    <mergeCell ref="G10:H10"/>
    <mergeCell ref="D12:E12"/>
    <mergeCell ref="B14:J14"/>
    <mergeCell ref="D15:E15"/>
    <mergeCell ref="I16:J16"/>
    <mergeCell ref="A16:H16"/>
    <mergeCell ref="B17:J17"/>
    <mergeCell ref="A9:F10"/>
    <mergeCell ref="A13:J13"/>
    <mergeCell ref="I8:J8"/>
    <mergeCell ref="I11:J11"/>
    <mergeCell ref="A11:E11"/>
    <mergeCell ref="I10:J10"/>
    <mergeCell ref="A8:G8"/>
    <mergeCell ref="H9:J9"/>
    <mergeCell ref="A1:J3"/>
    <mergeCell ref="A4:J4"/>
    <mergeCell ref="A5:J5"/>
    <mergeCell ref="A6:J6"/>
    <mergeCell ref="A7:G7"/>
    <mergeCell ref="H7:J7"/>
  </mergeCells>
  <conditionalFormatting sqref="D15 D18:D20 D31:D33">
    <cfRule type="expression" dxfId="7" priority="13" stopIfTrue="1">
      <formula>$C15=1</formula>
    </cfRule>
    <cfRule type="expression" dxfId="6" priority="14" stopIfTrue="1">
      <formula>OR($C15=0,$C15=2,$C15=3,$C15=4)</formula>
    </cfRule>
  </conditionalFormatting>
  <conditionalFormatting sqref="D23">
    <cfRule type="expression" dxfId="5" priority="1" stopIfTrue="1">
      <formula>$C23=1</formula>
    </cfRule>
    <cfRule type="expression" dxfId="4" priority="2" stopIfTrue="1">
      <formula>OR($C23=0,$C23=2,$C23=3,$C23=4)</formula>
    </cfRule>
  </conditionalFormatting>
  <conditionalFormatting sqref="D28">
    <cfRule type="expression" dxfId="3" priority="5" stopIfTrue="1">
      <formula>$C28=1</formula>
    </cfRule>
    <cfRule type="expression" dxfId="2" priority="6" stopIfTrue="1">
      <formula>OR($C28=0,$C28=2,$C28=3,$C28=4)</formula>
    </cfRule>
  </conditionalFormatting>
  <conditionalFormatting sqref="D36">
    <cfRule type="expression" dxfId="1" priority="3" stopIfTrue="1">
      <formula>$C36=1</formula>
    </cfRule>
    <cfRule type="expression" dxfId="0" priority="4" stopIfTrue="1">
      <formula>OR($C36=0,$C36=2,$C36=3,$C36=4)</formula>
    </cfRule>
  </conditionalFormatting>
  <pageMargins left="0.511811024" right="0.511811024" top="0.78740157499999996" bottom="0.78740157499999996" header="0.31496062000000002" footer="0.31496062000000002"/>
  <pageSetup paperSize="9" scale="50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D4C4-4E9C-48AD-8890-897754CF044F}">
  <sheetPr>
    <pageSetUpPr fitToPage="1"/>
  </sheetPr>
  <dimension ref="A1:M101"/>
  <sheetViews>
    <sheetView topLeftCell="A13" workbookViewId="0">
      <selection activeCell="C92" sqref="C92"/>
    </sheetView>
  </sheetViews>
  <sheetFormatPr defaultRowHeight="15" x14ac:dyDescent="0.25"/>
  <cols>
    <col min="1" max="1" width="8.5703125" customWidth="1"/>
    <col min="2" max="2" width="15.85546875" customWidth="1"/>
    <col min="3" max="3" width="17.140625" customWidth="1"/>
    <col min="4" max="4" width="14.85546875" customWidth="1"/>
    <col min="5" max="5" width="13.85546875" customWidth="1"/>
    <col min="6" max="6" width="14" customWidth="1"/>
    <col min="7" max="7" width="16.28515625" customWidth="1"/>
    <col min="8" max="8" width="13.28515625" customWidth="1"/>
    <col min="9" max="9" width="13" customWidth="1"/>
    <col min="10" max="10" width="16.140625" customWidth="1"/>
  </cols>
  <sheetData>
    <row r="1" spans="1:13" ht="41.25" customHeight="1" x14ac:dyDescent="0.2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5"/>
    </row>
    <row r="2" spans="1:13" ht="33.75" customHeight="1" x14ac:dyDescent="0.25">
      <c r="A2" s="96"/>
      <c r="B2" s="97"/>
      <c r="C2" s="97"/>
      <c r="D2" s="97"/>
      <c r="E2" s="97"/>
      <c r="F2" s="97"/>
      <c r="G2" s="97"/>
      <c r="H2" s="97"/>
      <c r="I2" s="97"/>
      <c r="J2" s="98"/>
    </row>
    <row r="3" spans="1:13" ht="36.75" customHeight="1" x14ac:dyDescent="0.25">
      <c r="A3" s="96"/>
      <c r="B3" s="97"/>
      <c r="C3" s="97"/>
      <c r="D3" s="97"/>
      <c r="E3" s="97"/>
      <c r="F3" s="97"/>
      <c r="G3" s="97"/>
      <c r="H3" s="97"/>
      <c r="I3" s="97"/>
      <c r="J3" s="98"/>
    </row>
    <row r="4" spans="1:13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1"/>
    </row>
    <row r="5" spans="1:13" ht="16.5" x14ac:dyDescent="0.25">
      <c r="A5" s="102" t="s">
        <v>82</v>
      </c>
      <c r="B5" s="103"/>
      <c r="C5" s="103"/>
      <c r="D5" s="103"/>
      <c r="E5" s="103"/>
      <c r="F5" s="103"/>
      <c r="G5" s="103"/>
      <c r="H5" s="103"/>
      <c r="I5" s="103"/>
      <c r="J5" s="104"/>
    </row>
    <row r="6" spans="1:13" x14ac:dyDescent="0.25">
      <c r="A6" s="99"/>
      <c r="B6" s="100"/>
      <c r="C6" s="100"/>
      <c r="D6" s="100"/>
      <c r="E6" s="100"/>
      <c r="F6" s="100"/>
      <c r="G6" s="100"/>
      <c r="H6" s="100"/>
      <c r="I6" s="100"/>
      <c r="J6" s="101"/>
    </row>
    <row r="7" spans="1:13" x14ac:dyDescent="0.25">
      <c r="A7" s="86" t="s">
        <v>75</v>
      </c>
      <c r="B7" s="87"/>
      <c r="C7" s="87"/>
      <c r="D7" s="182"/>
      <c r="E7" s="182"/>
      <c r="F7" s="182"/>
      <c r="G7" s="182"/>
      <c r="H7" s="183" t="s">
        <v>43</v>
      </c>
      <c r="I7" s="183"/>
      <c r="J7" s="184"/>
    </row>
    <row r="8" spans="1:13" x14ac:dyDescent="0.25">
      <c r="A8" s="86" t="s">
        <v>77</v>
      </c>
      <c r="B8" s="87"/>
      <c r="C8" s="87"/>
      <c r="D8" s="87"/>
      <c r="E8" s="87"/>
      <c r="F8" s="87"/>
      <c r="G8" s="87"/>
      <c r="H8" s="15" t="s">
        <v>44</v>
      </c>
      <c r="I8" s="108">
        <f ca="1">TODAY()</f>
        <v>46245</v>
      </c>
      <c r="J8" s="109"/>
    </row>
    <row r="9" spans="1:13" ht="32.25" customHeight="1" x14ac:dyDescent="0.25">
      <c r="A9" s="230" t="s">
        <v>119</v>
      </c>
      <c r="B9" s="231"/>
      <c r="C9" s="231"/>
      <c r="D9" s="231"/>
      <c r="E9" s="231"/>
      <c r="F9" s="231"/>
      <c r="G9" s="231"/>
      <c r="H9" s="231"/>
      <c r="I9" s="231"/>
      <c r="J9" s="232"/>
    </row>
    <row r="10" spans="1:13" x14ac:dyDescent="0.25">
      <c r="A10" s="99"/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3" ht="15.75" x14ac:dyDescent="0.25">
      <c r="A11" s="31" t="s">
        <v>83</v>
      </c>
      <c r="B11" s="223" t="str">
        <f>'PLANILHA ORÇAMENTÁRIA '!B14</f>
        <v>INSTALAÇÕES INICIAIS DA OBRA - RUA JOÃO BENTO</v>
      </c>
      <c r="C11" s="223"/>
      <c r="D11" s="223"/>
      <c r="E11" s="223"/>
      <c r="F11" s="223"/>
      <c r="G11" s="223"/>
      <c r="H11" s="223"/>
      <c r="I11" s="223"/>
      <c r="J11" s="224"/>
      <c r="K11" s="33"/>
      <c r="L11" s="33"/>
      <c r="M11" s="33"/>
    </row>
    <row r="12" spans="1:13" x14ac:dyDescent="0.25">
      <c r="A12" s="225"/>
      <c r="B12" s="226"/>
      <c r="C12" s="226"/>
      <c r="D12" s="226"/>
      <c r="E12" s="226"/>
      <c r="F12" s="226"/>
      <c r="G12" s="226"/>
      <c r="H12" s="226"/>
      <c r="I12" s="226"/>
      <c r="J12" s="227"/>
      <c r="K12" s="34"/>
      <c r="L12" s="34"/>
      <c r="M12" s="34"/>
    </row>
    <row r="13" spans="1:13" ht="37.5" customHeight="1" x14ac:dyDescent="0.25">
      <c r="A13" s="32" t="s">
        <v>58</v>
      </c>
      <c r="B13" s="228" t="str">
        <f>'PLANILHA ORÇAMENTÁRIA '!D15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13" s="228"/>
      <c r="D13" s="228"/>
      <c r="E13" s="228"/>
      <c r="F13" s="228"/>
      <c r="G13" s="228"/>
      <c r="H13" s="228"/>
      <c r="I13" s="228"/>
      <c r="J13" s="229"/>
      <c r="K13" s="35"/>
      <c r="L13" s="35"/>
      <c r="M13" s="36"/>
    </row>
    <row r="14" spans="1:13" x14ac:dyDescent="0.25">
      <c r="A14" s="233"/>
      <c r="B14" s="234"/>
      <c r="C14" s="234"/>
      <c r="D14" s="234"/>
      <c r="E14" s="234"/>
      <c r="F14" s="234"/>
      <c r="G14" s="234"/>
      <c r="H14" s="234"/>
      <c r="I14" s="234"/>
      <c r="J14" s="235"/>
      <c r="K14" s="37"/>
      <c r="L14" s="37"/>
      <c r="M14" s="36"/>
    </row>
    <row r="15" spans="1:13" x14ac:dyDescent="0.25">
      <c r="A15" s="9"/>
      <c r="B15" s="100" t="s">
        <v>85</v>
      </c>
      <c r="C15" s="100"/>
      <c r="D15" s="100"/>
      <c r="E15" s="100"/>
      <c r="F15" s="100"/>
      <c r="G15" s="100"/>
      <c r="H15" s="100"/>
      <c r="I15" s="41">
        <v>1</v>
      </c>
      <c r="J15" s="45" t="s">
        <v>86</v>
      </c>
      <c r="K15" s="38"/>
      <c r="L15" s="39"/>
      <c r="M15" s="40"/>
    </row>
    <row r="16" spans="1:13" x14ac:dyDescent="0.25">
      <c r="A16" s="236"/>
      <c r="B16" s="237"/>
      <c r="C16" s="237"/>
      <c r="D16" s="237"/>
      <c r="E16" s="237"/>
      <c r="F16" s="237"/>
      <c r="G16" s="237"/>
      <c r="H16" s="237"/>
      <c r="I16" s="237"/>
      <c r="J16" s="238"/>
      <c r="K16" s="34"/>
      <c r="L16" s="34"/>
      <c r="M16" s="34"/>
    </row>
    <row r="17" spans="1:10" ht="15.75" x14ac:dyDescent="0.25">
      <c r="A17" s="31">
        <v>2</v>
      </c>
      <c r="B17" s="223" t="str">
        <f>'PLANILHA ORÇAMENTÁRIA '!B17</f>
        <v>OBRAS VIÁRIAS</v>
      </c>
      <c r="C17" s="223"/>
      <c r="D17" s="223"/>
      <c r="E17" s="223"/>
      <c r="F17" s="223"/>
      <c r="G17" s="223"/>
      <c r="H17" s="223"/>
      <c r="I17" s="223"/>
      <c r="J17" s="224"/>
    </row>
    <row r="18" spans="1:10" x14ac:dyDescent="0.25">
      <c r="A18" s="225"/>
      <c r="B18" s="226"/>
      <c r="C18" s="226"/>
      <c r="D18" s="226"/>
      <c r="E18" s="226"/>
      <c r="F18" s="226"/>
      <c r="G18" s="226"/>
      <c r="H18" s="226"/>
      <c r="I18" s="226"/>
      <c r="J18" s="227"/>
    </row>
    <row r="19" spans="1:10" ht="30.75" customHeight="1" x14ac:dyDescent="0.25">
      <c r="A19" s="32" t="s">
        <v>63</v>
      </c>
      <c r="B19" s="228" t="str">
        <f>'PLANILHA ORÇAMENTÁRIA '!D18</f>
        <v>ASSENTAMENTO DE GUIA (MEIO-FIO), CONFECCIONADA EM CONCRETO PRÉ-FABRICADO, DIMENSÕES 100X15X13X30 CM (COMPRIMENTO X BASE INFERIOR X BASE SUPERIOR X ALTURA), PARA VIAS URBANAS (USO VIÁRIO). AF_06/2016IA</v>
      </c>
      <c r="C19" s="228"/>
      <c r="D19" s="228"/>
      <c r="E19" s="228"/>
      <c r="F19" s="228"/>
      <c r="G19" s="228"/>
      <c r="H19" s="228"/>
      <c r="I19" s="228"/>
      <c r="J19" s="229"/>
    </row>
    <row r="20" spans="1:10" x14ac:dyDescent="0.25">
      <c r="A20" s="99"/>
      <c r="B20" s="100"/>
      <c r="C20" s="100"/>
      <c r="D20" s="100"/>
      <c r="E20" s="100"/>
      <c r="F20" s="100"/>
      <c r="G20" s="100"/>
      <c r="H20" s="100"/>
      <c r="I20" s="100"/>
      <c r="J20" s="101"/>
    </row>
    <row r="21" spans="1:10" x14ac:dyDescent="0.25">
      <c r="A21" s="99"/>
      <c r="B21" s="100"/>
      <c r="C21" s="100"/>
      <c r="D21" s="100"/>
      <c r="E21" s="100"/>
      <c r="F21" s="100"/>
      <c r="G21" s="2" t="s">
        <v>87</v>
      </c>
      <c r="H21" s="2" t="s">
        <v>84</v>
      </c>
      <c r="I21" s="2" t="s">
        <v>73</v>
      </c>
      <c r="J21" s="45" t="s">
        <v>86</v>
      </c>
    </row>
    <row r="22" spans="1:10" x14ac:dyDescent="0.25">
      <c r="A22" s="219" t="s">
        <v>92</v>
      </c>
      <c r="B22" s="220"/>
      <c r="C22" s="220"/>
      <c r="D22" s="220"/>
      <c r="E22" s="220"/>
      <c r="F22" s="221"/>
      <c r="G22" s="41">
        <v>685</v>
      </c>
      <c r="H22" s="41">
        <v>2</v>
      </c>
      <c r="I22" s="41">
        <f>(G22*H22)</f>
        <v>1370</v>
      </c>
      <c r="J22" s="46" t="s">
        <v>90</v>
      </c>
    </row>
    <row r="23" spans="1:10" x14ac:dyDescent="0.25">
      <c r="A23" s="219" t="s">
        <v>91</v>
      </c>
      <c r="B23" s="220"/>
      <c r="C23" s="220"/>
      <c r="D23" s="220"/>
      <c r="E23" s="220"/>
      <c r="F23" s="221"/>
      <c r="G23" s="41">
        <v>6.26</v>
      </c>
      <c r="H23" s="41">
        <v>7</v>
      </c>
      <c r="I23" s="41">
        <f>G23*H23</f>
        <v>43.82</v>
      </c>
      <c r="J23" s="46" t="s">
        <v>90</v>
      </c>
    </row>
    <row r="24" spans="1:10" x14ac:dyDescent="0.25">
      <c r="A24" s="222"/>
      <c r="B24" s="100"/>
      <c r="C24" s="100"/>
      <c r="D24" s="100"/>
      <c r="E24" s="100"/>
      <c r="F24" s="100"/>
      <c r="G24" s="100"/>
      <c r="H24" s="100"/>
      <c r="I24" s="100"/>
      <c r="J24" s="101"/>
    </row>
    <row r="25" spans="1:10" x14ac:dyDescent="0.25">
      <c r="A25" s="9"/>
      <c r="B25" s="100" t="s">
        <v>85</v>
      </c>
      <c r="C25" s="100"/>
      <c r="D25" s="100"/>
      <c r="E25" s="100"/>
      <c r="F25" s="100"/>
      <c r="G25" s="100"/>
      <c r="H25" s="100"/>
      <c r="I25" s="41">
        <f>SUM(I22+I23)</f>
        <v>1413.82</v>
      </c>
      <c r="J25" s="45" t="s">
        <v>90</v>
      </c>
    </row>
    <row r="26" spans="1:10" x14ac:dyDescent="0.25">
      <c r="A26" s="239"/>
      <c r="B26" s="240"/>
      <c r="C26" s="240"/>
      <c r="D26" s="240"/>
      <c r="E26" s="240"/>
      <c r="F26" s="240"/>
      <c r="G26" s="240"/>
      <c r="H26" s="240"/>
      <c r="I26" s="240"/>
      <c r="J26" s="241"/>
    </row>
    <row r="27" spans="1:10" x14ac:dyDescent="0.25">
      <c r="A27" s="32" t="s">
        <v>115</v>
      </c>
      <c r="B27" s="228" t="str">
        <f>'PLANILHA ORÇAMENTÁRIA '!D19</f>
        <v>EXECUÇÃO DE VIA EM PISO INTERTRAVADO, COM BLOCO 16 FACES DE 22 X 11 CM, ESPESSURA 8 CM. AF_12/2015</v>
      </c>
      <c r="C27" s="228"/>
      <c r="D27" s="228"/>
      <c r="E27" s="228"/>
      <c r="F27" s="228"/>
      <c r="G27" s="228"/>
      <c r="H27" s="228"/>
      <c r="I27" s="228"/>
      <c r="J27" s="229"/>
    </row>
    <row r="28" spans="1:10" x14ac:dyDescent="0.25">
      <c r="A28" s="99"/>
      <c r="B28" s="100"/>
      <c r="C28" s="100"/>
      <c r="D28" s="100"/>
      <c r="E28" s="100"/>
      <c r="F28" s="100"/>
      <c r="G28" s="100"/>
      <c r="H28" s="100"/>
      <c r="I28" s="100"/>
      <c r="J28" s="101"/>
    </row>
    <row r="29" spans="1:10" x14ac:dyDescent="0.25">
      <c r="A29" s="99"/>
      <c r="B29" s="100"/>
      <c r="C29" s="100"/>
      <c r="D29" s="100"/>
      <c r="E29" s="100"/>
      <c r="F29" s="100"/>
      <c r="G29" s="2" t="s">
        <v>87</v>
      </c>
      <c r="H29" s="2" t="s">
        <v>89</v>
      </c>
      <c r="I29" s="2" t="s">
        <v>73</v>
      </c>
      <c r="J29" s="45" t="s">
        <v>86</v>
      </c>
    </row>
    <row r="30" spans="1:10" x14ac:dyDescent="0.25">
      <c r="A30" s="77"/>
      <c r="B30" s="78"/>
      <c r="C30" s="78"/>
      <c r="D30" s="78"/>
      <c r="E30" s="78"/>
      <c r="F30" s="79"/>
      <c r="G30" s="41">
        <v>565</v>
      </c>
      <c r="H30" s="41">
        <v>5.4</v>
      </c>
      <c r="I30" s="41">
        <f>(G30*H30)</f>
        <v>3051</v>
      </c>
      <c r="J30" s="46" t="s">
        <v>88</v>
      </c>
    </row>
    <row r="31" spans="1:10" x14ac:dyDescent="0.25">
      <c r="A31" s="90"/>
      <c r="B31" s="91"/>
      <c r="C31" s="91"/>
      <c r="D31" s="91"/>
      <c r="E31" s="91"/>
      <c r="F31" s="242"/>
      <c r="G31" s="243" t="s">
        <v>136</v>
      </c>
      <c r="H31" s="244"/>
      <c r="I31" s="41">
        <v>577</v>
      </c>
      <c r="J31" s="46" t="s">
        <v>88</v>
      </c>
    </row>
    <row r="32" spans="1:10" x14ac:dyDescent="0.25">
      <c r="A32" s="222"/>
      <c r="B32" s="100"/>
      <c r="C32" s="100"/>
      <c r="D32" s="100"/>
      <c r="E32" s="100"/>
      <c r="F32" s="100"/>
      <c r="G32" s="100"/>
      <c r="H32" s="100"/>
      <c r="I32" s="100"/>
      <c r="J32" s="101"/>
    </row>
    <row r="33" spans="1:10" x14ac:dyDescent="0.25">
      <c r="A33" s="9"/>
      <c r="B33" s="100" t="s">
        <v>85</v>
      </c>
      <c r="C33" s="100"/>
      <c r="D33" s="100"/>
      <c r="E33" s="100"/>
      <c r="F33" s="100"/>
      <c r="G33" s="100"/>
      <c r="H33" s="100"/>
      <c r="I33" s="41">
        <f>SUM(I30+I31)</f>
        <v>3628</v>
      </c>
      <c r="J33" s="45" t="s">
        <v>88</v>
      </c>
    </row>
    <row r="34" spans="1:10" x14ac:dyDescent="0.25">
      <c r="A34" s="239"/>
      <c r="B34" s="240"/>
      <c r="C34" s="240"/>
      <c r="D34" s="240"/>
      <c r="E34" s="240"/>
      <c r="F34" s="240"/>
      <c r="G34" s="240"/>
      <c r="H34" s="240"/>
      <c r="I34" s="240"/>
      <c r="J34" s="241"/>
    </row>
    <row r="35" spans="1:10" ht="30" customHeight="1" x14ac:dyDescent="0.25">
      <c r="A35" s="32" t="s">
        <v>116</v>
      </c>
      <c r="B35" s="228" t="str">
        <f>'PLANILHA ORÇAMENTÁRIA '!D20</f>
        <v>TRANSPORTE COM CAMINHÃO BASCULANTE DE 10 M³, EM VIA URBANA PAVIMENTADA, DMT ATÉ 30 KM (UNIDADE: M3XKM). AF_07/2020 - TRANSPORTE DA AREIA</v>
      </c>
      <c r="C35" s="228"/>
      <c r="D35" s="228"/>
      <c r="E35" s="228"/>
      <c r="F35" s="228"/>
      <c r="G35" s="228"/>
      <c r="H35" s="228"/>
      <c r="I35" s="228"/>
      <c r="J35" s="229"/>
    </row>
    <row r="36" spans="1:10" x14ac:dyDescent="0.25">
      <c r="A36" s="99"/>
      <c r="B36" s="100"/>
      <c r="C36" s="100"/>
      <c r="D36" s="100"/>
      <c r="E36" s="100"/>
      <c r="F36" s="100"/>
      <c r="G36" s="100"/>
      <c r="H36" s="100"/>
      <c r="I36" s="100"/>
      <c r="J36" s="101"/>
    </row>
    <row r="37" spans="1:10" x14ac:dyDescent="0.25">
      <c r="A37" s="99"/>
      <c r="B37" s="100"/>
      <c r="C37" s="100"/>
      <c r="D37" s="100"/>
      <c r="E37" s="100"/>
      <c r="F37" s="100"/>
      <c r="G37" s="2" t="s">
        <v>93</v>
      </c>
      <c r="H37" s="2" t="s">
        <v>94</v>
      </c>
      <c r="I37" s="2" t="s">
        <v>73</v>
      </c>
      <c r="J37" s="45" t="s">
        <v>86</v>
      </c>
    </row>
    <row r="38" spans="1:10" x14ac:dyDescent="0.25">
      <c r="A38" s="90"/>
      <c r="B38" s="91"/>
      <c r="C38" s="91"/>
      <c r="D38" s="91"/>
      <c r="E38" s="91"/>
      <c r="F38" s="242"/>
      <c r="G38" s="41">
        <f>I33</f>
        <v>3628</v>
      </c>
      <c r="H38" s="41">
        <v>0.06</v>
      </c>
      <c r="I38" s="41">
        <f>(G38*H38)</f>
        <v>217.67999999999998</v>
      </c>
      <c r="J38" s="46" t="s">
        <v>95</v>
      </c>
    </row>
    <row r="39" spans="1:10" x14ac:dyDescent="0.25">
      <c r="A39" s="90"/>
      <c r="B39" s="91"/>
      <c r="C39" s="91"/>
      <c r="D39" s="91"/>
      <c r="E39" s="91"/>
      <c r="F39" s="242"/>
      <c r="G39" s="41"/>
      <c r="H39" s="42"/>
      <c r="I39" s="41">
        <v>20</v>
      </c>
      <c r="J39" s="46" t="s">
        <v>96</v>
      </c>
    </row>
    <row r="40" spans="1:10" x14ac:dyDescent="0.25">
      <c r="A40" s="222"/>
      <c r="B40" s="100"/>
      <c r="C40" s="100"/>
      <c r="D40" s="100"/>
      <c r="E40" s="100"/>
      <c r="F40" s="100"/>
      <c r="G40" s="100"/>
      <c r="H40" s="100"/>
      <c r="I40" s="100"/>
      <c r="J40" s="101"/>
    </row>
    <row r="41" spans="1:10" x14ac:dyDescent="0.25">
      <c r="A41" s="9"/>
      <c r="B41" s="100" t="s">
        <v>85</v>
      </c>
      <c r="C41" s="100"/>
      <c r="D41" s="100"/>
      <c r="E41" s="100"/>
      <c r="F41" s="100"/>
      <c r="G41" s="100"/>
      <c r="H41" s="100"/>
      <c r="I41" s="41">
        <f>I38*I39</f>
        <v>4353.5999999999995</v>
      </c>
      <c r="J41" s="45" t="s">
        <v>97</v>
      </c>
    </row>
    <row r="42" spans="1:10" x14ac:dyDescent="0.25">
      <c r="A42" s="9"/>
      <c r="B42" s="80"/>
      <c r="C42" s="80"/>
      <c r="D42" s="80"/>
      <c r="E42" s="80"/>
      <c r="F42" s="80"/>
      <c r="G42" s="80"/>
      <c r="H42" s="80"/>
      <c r="I42" s="81"/>
      <c r="J42" s="82"/>
    </row>
    <row r="43" spans="1:10" ht="15.75" x14ac:dyDescent="0.25">
      <c r="A43" s="31">
        <v>3</v>
      </c>
      <c r="B43" s="223" t="str">
        <f>'PLANILHA ORÇAMENTÁRIA '!B22</f>
        <v xml:space="preserve">DRENAGEM </v>
      </c>
      <c r="C43" s="223"/>
      <c r="D43" s="223"/>
      <c r="E43" s="223"/>
      <c r="F43" s="223"/>
      <c r="G43" s="223"/>
      <c r="H43" s="223"/>
      <c r="I43" s="223"/>
      <c r="J43" s="224"/>
    </row>
    <row r="44" spans="1:10" x14ac:dyDescent="0.25">
      <c r="A44" s="225"/>
      <c r="B44" s="226"/>
      <c r="C44" s="226"/>
      <c r="D44" s="226"/>
      <c r="E44" s="226"/>
      <c r="F44" s="226"/>
      <c r="G44" s="226"/>
      <c r="H44" s="226"/>
      <c r="I44" s="226"/>
      <c r="J44" s="227"/>
    </row>
    <row r="45" spans="1:10" x14ac:dyDescent="0.25">
      <c r="A45" s="32" t="s">
        <v>126</v>
      </c>
      <c r="B45" s="228" t="str">
        <f>'PLANILHA ORÇAMENTÁRIA '!D23</f>
        <v>EXECUÇÃO DE SARJETA DE CONCRETO USINADO, MOLDADA IN LOCO EM TRECHO RETO, 30 CM BASE X 15 CM ALTURA. AF_01/2024</v>
      </c>
      <c r="C45" s="228"/>
      <c r="D45" s="228"/>
      <c r="E45" s="228"/>
      <c r="F45" s="228"/>
      <c r="G45" s="228"/>
      <c r="H45" s="228"/>
      <c r="I45" s="228"/>
      <c r="J45" s="229"/>
    </row>
    <row r="46" spans="1:10" x14ac:dyDescent="0.25">
      <c r="A46" s="99"/>
      <c r="B46" s="100"/>
      <c r="C46" s="100"/>
      <c r="D46" s="100"/>
      <c r="E46" s="100"/>
      <c r="F46" s="100"/>
      <c r="G46" s="100"/>
      <c r="H46" s="100"/>
      <c r="I46" s="100"/>
      <c r="J46" s="101"/>
    </row>
    <row r="47" spans="1:10" x14ac:dyDescent="0.25">
      <c r="A47" s="99"/>
      <c r="B47" s="100"/>
      <c r="C47" s="100"/>
      <c r="D47" s="100"/>
      <c r="E47" s="100"/>
      <c r="F47" s="100"/>
      <c r="G47" s="2" t="s">
        <v>87</v>
      </c>
      <c r="H47" s="2" t="s">
        <v>84</v>
      </c>
      <c r="I47" s="2" t="s">
        <v>73</v>
      </c>
      <c r="J47" s="45" t="s">
        <v>86</v>
      </c>
    </row>
    <row r="48" spans="1:10" x14ac:dyDescent="0.25">
      <c r="A48" s="219" t="s">
        <v>92</v>
      </c>
      <c r="B48" s="220"/>
      <c r="C48" s="220"/>
      <c r="D48" s="220"/>
      <c r="E48" s="220"/>
      <c r="F48" s="221"/>
      <c r="G48" s="41">
        <v>685</v>
      </c>
      <c r="H48" s="41">
        <v>2</v>
      </c>
      <c r="I48" s="41">
        <f>(G48*H48)</f>
        <v>1370</v>
      </c>
      <c r="J48" s="46" t="s">
        <v>90</v>
      </c>
    </row>
    <row r="49" spans="1:10" x14ac:dyDescent="0.25">
      <c r="A49" s="222"/>
      <c r="B49" s="100"/>
      <c r="C49" s="100"/>
      <c r="D49" s="100"/>
      <c r="E49" s="100"/>
      <c r="F49" s="100"/>
      <c r="G49" s="100"/>
      <c r="H49" s="100"/>
      <c r="I49" s="100"/>
      <c r="J49" s="101"/>
    </row>
    <row r="50" spans="1:10" x14ac:dyDescent="0.25">
      <c r="A50" s="9"/>
      <c r="B50" s="100" t="s">
        <v>85</v>
      </c>
      <c r="C50" s="100"/>
      <c r="D50" s="100"/>
      <c r="E50" s="100"/>
      <c r="F50" s="100"/>
      <c r="G50" s="100"/>
      <c r="H50" s="100"/>
      <c r="I50" s="41">
        <f>SUM(I48)</f>
        <v>1370</v>
      </c>
      <c r="J50" s="45" t="s">
        <v>90</v>
      </c>
    </row>
    <row r="51" spans="1:10" x14ac:dyDescent="0.25">
      <c r="A51" s="239"/>
      <c r="B51" s="240"/>
      <c r="C51" s="240"/>
      <c r="D51" s="240"/>
      <c r="E51" s="240"/>
      <c r="F51" s="240"/>
      <c r="G51" s="240"/>
      <c r="H51" s="240"/>
      <c r="I51" s="240"/>
      <c r="J51" s="241"/>
    </row>
    <row r="52" spans="1:10" ht="15.75" x14ac:dyDescent="0.25">
      <c r="A52" s="31">
        <v>4</v>
      </c>
      <c r="B52" s="223" t="str">
        <f>'PLANILHA ORÇAMENTÁRIA '!B27</f>
        <v>INSTALAÇÕES INICIAIS DA OBRA - RUA VEREADOR ANTÔNIO SILVÉRIO DE CASTRO</v>
      </c>
      <c r="C52" s="223"/>
      <c r="D52" s="223"/>
      <c r="E52" s="223"/>
      <c r="F52" s="223"/>
      <c r="G52" s="223"/>
      <c r="H52" s="223"/>
      <c r="I52" s="223"/>
      <c r="J52" s="224"/>
    </row>
    <row r="53" spans="1:10" x14ac:dyDescent="0.25">
      <c r="A53" s="225"/>
      <c r="B53" s="226"/>
      <c r="C53" s="226"/>
      <c r="D53" s="226"/>
      <c r="E53" s="226"/>
      <c r="F53" s="226"/>
      <c r="G53" s="226"/>
      <c r="H53" s="226"/>
      <c r="I53" s="226"/>
      <c r="J53" s="227"/>
    </row>
    <row r="54" spans="1:10" ht="48.75" customHeight="1" x14ac:dyDescent="0.25">
      <c r="A54" s="32" t="s">
        <v>128</v>
      </c>
      <c r="B54" s="228" t="str">
        <f>'PLANILHA ORÇAMENTÁRIA '!D28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54" s="228"/>
      <c r="D54" s="228"/>
      <c r="E54" s="228"/>
      <c r="F54" s="228"/>
      <c r="G54" s="228"/>
      <c r="H54" s="228"/>
      <c r="I54" s="228"/>
      <c r="J54" s="229"/>
    </row>
    <row r="55" spans="1:10" x14ac:dyDescent="0.25">
      <c r="A55" s="233"/>
      <c r="B55" s="234"/>
      <c r="C55" s="234"/>
      <c r="D55" s="234"/>
      <c r="E55" s="234"/>
      <c r="F55" s="234"/>
      <c r="G55" s="234"/>
      <c r="H55" s="234"/>
      <c r="I55" s="234"/>
      <c r="J55" s="235"/>
    </row>
    <row r="56" spans="1:10" x14ac:dyDescent="0.25">
      <c r="A56" s="9"/>
      <c r="B56" s="100" t="s">
        <v>85</v>
      </c>
      <c r="C56" s="100"/>
      <c r="D56" s="100"/>
      <c r="E56" s="100"/>
      <c r="F56" s="100"/>
      <c r="G56" s="100"/>
      <c r="H56" s="100"/>
      <c r="I56" s="41">
        <v>1</v>
      </c>
      <c r="J56" s="45" t="s">
        <v>86</v>
      </c>
    </row>
    <row r="57" spans="1:10" x14ac:dyDescent="0.25">
      <c r="A57" s="236"/>
      <c r="B57" s="237"/>
      <c r="C57" s="237"/>
      <c r="D57" s="237"/>
      <c r="E57" s="237"/>
      <c r="F57" s="237"/>
      <c r="G57" s="237"/>
      <c r="H57" s="237"/>
      <c r="I57" s="237"/>
      <c r="J57" s="238"/>
    </row>
    <row r="58" spans="1:10" ht="15.75" x14ac:dyDescent="0.25">
      <c r="A58" s="31">
        <v>5</v>
      </c>
      <c r="B58" s="223" t="str">
        <f>'PLANILHA ORÇAMENTÁRIA '!B30</f>
        <v>OBRAS VIÁRIAS</v>
      </c>
      <c r="C58" s="223"/>
      <c r="D58" s="223"/>
      <c r="E58" s="223"/>
      <c r="F58" s="223"/>
      <c r="G58" s="223"/>
      <c r="H58" s="223"/>
      <c r="I58" s="223"/>
      <c r="J58" s="224"/>
    </row>
    <row r="59" spans="1:10" x14ac:dyDescent="0.25">
      <c r="A59" s="225"/>
      <c r="B59" s="226"/>
      <c r="C59" s="226"/>
      <c r="D59" s="226"/>
      <c r="E59" s="226"/>
      <c r="F59" s="226"/>
      <c r="G59" s="226"/>
      <c r="H59" s="226"/>
      <c r="I59" s="226"/>
      <c r="J59" s="227"/>
    </row>
    <row r="60" spans="1:10" ht="33.75" customHeight="1" x14ac:dyDescent="0.25">
      <c r="A60" s="32" t="s">
        <v>131</v>
      </c>
      <c r="B60" s="228" t="str">
        <f>'PLANILHA ORÇAMENTÁRIA '!D31</f>
        <v>ASSENTAMENTO DE GUIA (MEIO-FIO), CONFECCIONADA EM CONCRETO PRÉ-FABRICADO, DIMENSÕES 100X15X13X30 CM (COMPRIMENTO X BASE INFERIOR X BASE SUPERIOR X ALTURA), PARA VIAS URBANAS (USO VIÁRIO). AF_06/2016IA</v>
      </c>
      <c r="C60" s="228"/>
      <c r="D60" s="228"/>
      <c r="E60" s="228"/>
      <c r="F60" s="228"/>
      <c r="G60" s="228"/>
      <c r="H60" s="228"/>
      <c r="I60" s="228"/>
      <c r="J60" s="229"/>
    </row>
    <row r="61" spans="1:10" x14ac:dyDescent="0.25">
      <c r="A61" s="99"/>
      <c r="B61" s="100"/>
      <c r="C61" s="100"/>
      <c r="D61" s="100"/>
      <c r="E61" s="100"/>
      <c r="F61" s="100"/>
      <c r="G61" s="100"/>
      <c r="H61" s="100"/>
      <c r="I61" s="100"/>
      <c r="J61" s="101"/>
    </row>
    <row r="62" spans="1:10" x14ac:dyDescent="0.25">
      <c r="A62" s="99"/>
      <c r="B62" s="100"/>
      <c r="C62" s="100"/>
      <c r="D62" s="100"/>
      <c r="E62" s="100"/>
      <c r="F62" s="100"/>
      <c r="G62" s="2" t="s">
        <v>87</v>
      </c>
      <c r="H62" s="2" t="s">
        <v>84</v>
      </c>
      <c r="I62" s="2" t="s">
        <v>73</v>
      </c>
      <c r="J62" s="45" t="s">
        <v>86</v>
      </c>
    </row>
    <row r="63" spans="1:10" x14ac:dyDescent="0.25">
      <c r="A63" s="219" t="s">
        <v>92</v>
      </c>
      <c r="B63" s="220"/>
      <c r="C63" s="220"/>
      <c r="D63" s="220"/>
      <c r="E63" s="220"/>
      <c r="F63" s="221"/>
      <c r="G63" s="41">
        <v>635</v>
      </c>
      <c r="H63" s="41">
        <v>2</v>
      </c>
      <c r="I63" s="41">
        <f>(G63*H63)</f>
        <v>1270</v>
      </c>
      <c r="J63" s="46" t="s">
        <v>90</v>
      </c>
    </row>
    <row r="64" spans="1:10" x14ac:dyDescent="0.25">
      <c r="A64" s="219" t="s">
        <v>91</v>
      </c>
      <c r="B64" s="220"/>
      <c r="C64" s="220"/>
      <c r="D64" s="220"/>
      <c r="E64" s="220"/>
      <c r="F64" s="221"/>
      <c r="G64" s="41">
        <v>6.86</v>
      </c>
      <c r="H64" s="41">
        <v>5</v>
      </c>
      <c r="I64" s="41">
        <f>G64*H64</f>
        <v>34.300000000000004</v>
      </c>
      <c r="J64" s="46" t="s">
        <v>90</v>
      </c>
    </row>
    <row r="65" spans="1:10" x14ac:dyDescent="0.25">
      <c r="A65" s="222"/>
      <c r="B65" s="100"/>
      <c r="C65" s="100"/>
      <c r="D65" s="100"/>
      <c r="E65" s="100"/>
      <c r="F65" s="100"/>
      <c r="G65" s="100"/>
      <c r="H65" s="100"/>
      <c r="I65" s="100"/>
      <c r="J65" s="101"/>
    </row>
    <row r="66" spans="1:10" x14ac:dyDescent="0.25">
      <c r="A66" s="9"/>
      <c r="B66" s="100" t="s">
        <v>85</v>
      </c>
      <c r="C66" s="100"/>
      <c r="D66" s="100"/>
      <c r="E66" s="100"/>
      <c r="F66" s="100"/>
      <c r="G66" s="100"/>
      <c r="H66" s="100"/>
      <c r="I66" s="41">
        <f>SUM(I63+I64)</f>
        <v>1304.3</v>
      </c>
      <c r="J66" s="45" t="s">
        <v>90</v>
      </c>
    </row>
    <row r="67" spans="1:10" x14ac:dyDescent="0.25">
      <c r="A67" s="239"/>
      <c r="B67" s="240"/>
      <c r="C67" s="240"/>
      <c r="D67" s="240"/>
      <c r="E67" s="240"/>
      <c r="F67" s="240"/>
      <c r="G67" s="240"/>
      <c r="H67" s="240"/>
      <c r="I67" s="240"/>
      <c r="J67" s="241"/>
    </row>
    <row r="68" spans="1:10" x14ac:dyDescent="0.25">
      <c r="A68" s="32" t="s">
        <v>137</v>
      </c>
      <c r="B68" s="228" t="str">
        <f>'PLANILHA ORÇAMENTÁRIA '!D32</f>
        <v>EXECUÇÃO DE VIA EM PISO INTERTRAVADO, COM BLOCO 16 FACES DE 22 X 11 CM, ESPESSURA 8 CM. AF_12/2015</v>
      </c>
      <c r="C68" s="228"/>
      <c r="D68" s="228"/>
      <c r="E68" s="228"/>
      <c r="F68" s="228"/>
      <c r="G68" s="228"/>
      <c r="H68" s="228"/>
      <c r="I68" s="228"/>
      <c r="J68" s="229"/>
    </row>
    <row r="69" spans="1:10" x14ac:dyDescent="0.25">
      <c r="A69" s="99"/>
      <c r="B69" s="100"/>
      <c r="C69" s="100"/>
      <c r="D69" s="100"/>
      <c r="E69" s="100"/>
      <c r="F69" s="100"/>
      <c r="G69" s="100"/>
      <c r="H69" s="100"/>
      <c r="I69" s="100"/>
      <c r="J69" s="101"/>
    </row>
    <row r="70" spans="1:10" x14ac:dyDescent="0.25">
      <c r="A70" s="99"/>
      <c r="B70" s="100"/>
      <c r="C70" s="100"/>
      <c r="D70" s="100"/>
      <c r="E70" s="100"/>
      <c r="F70" s="100"/>
      <c r="G70" s="2" t="s">
        <v>87</v>
      </c>
      <c r="H70" s="2" t="s">
        <v>89</v>
      </c>
      <c r="I70" s="2" t="s">
        <v>73</v>
      </c>
      <c r="J70" s="45" t="s">
        <v>86</v>
      </c>
    </row>
    <row r="71" spans="1:10" x14ac:dyDescent="0.25">
      <c r="A71" s="90"/>
      <c r="B71" s="91"/>
      <c r="C71" s="91"/>
      <c r="D71" s="91"/>
      <c r="E71" s="91"/>
      <c r="F71" s="242"/>
      <c r="G71" s="41">
        <v>635</v>
      </c>
      <c r="H71" s="41">
        <v>6</v>
      </c>
      <c r="I71" s="41">
        <f>(G71*H71)</f>
        <v>3810</v>
      </c>
      <c r="J71" s="46" t="s">
        <v>88</v>
      </c>
    </row>
    <row r="72" spans="1:10" x14ac:dyDescent="0.25">
      <c r="A72" s="222"/>
      <c r="B72" s="100"/>
      <c r="C72" s="100"/>
      <c r="D72" s="100"/>
      <c r="E72" s="100"/>
      <c r="F72" s="100"/>
      <c r="G72" s="100"/>
      <c r="H72" s="100"/>
      <c r="I72" s="100"/>
      <c r="J72" s="101"/>
    </row>
    <row r="73" spans="1:10" x14ac:dyDescent="0.25">
      <c r="A73" s="9"/>
      <c r="B73" s="100" t="s">
        <v>85</v>
      </c>
      <c r="C73" s="100"/>
      <c r="D73" s="100"/>
      <c r="E73" s="100"/>
      <c r="F73" s="100"/>
      <c r="G73" s="100"/>
      <c r="H73" s="100"/>
      <c r="I73" s="41">
        <f>SUM(I71)</f>
        <v>3810</v>
      </c>
      <c r="J73" s="45" t="s">
        <v>88</v>
      </c>
    </row>
    <row r="74" spans="1:10" x14ac:dyDescent="0.25">
      <c r="A74" s="239"/>
      <c r="B74" s="240"/>
      <c r="C74" s="240"/>
      <c r="D74" s="240"/>
      <c r="E74" s="240"/>
      <c r="F74" s="240"/>
      <c r="G74" s="240"/>
      <c r="H74" s="240"/>
      <c r="I74" s="240"/>
      <c r="J74" s="241"/>
    </row>
    <row r="75" spans="1:10" ht="31.5" customHeight="1" x14ac:dyDescent="0.25">
      <c r="A75" s="32" t="s">
        <v>138</v>
      </c>
      <c r="B75" s="228" t="str">
        <f>'PLANILHA ORÇAMENTÁRIA '!D33</f>
        <v>TRANSPORTE COM CAMINHÃO BASCULANTE DE 10 M³, EM VIA URBANA PAVIMENTADA, DMT ATÉ 30 KM (UNIDADE: M3XKM). AF_07/2020 - TRANSPORTE DA AREIA</v>
      </c>
      <c r="C75" s="228"/>
      <c r="D75" s="228"/>
      <c r="E75" s="228"/>
      <c r="F75" s="228"/>
      <c r="G75" s="228"/>
      <c r="H75" s="228"/>
      <c r="I75" s="228"/>
      <c r="J75" s="229"/>
    </row>
    <row r="76" spans="1:10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1"/>
    </row>
    <row r="77" spans="1:10" x14ac:dyDescent="0.25">
      <c r="A77" s="99"/>
      <c r="B77" s="100"/>
      <c r="C77" s="100"/>
      <c r="D77" s="100"/>
      <c r="E77" s="100"/>
      <c r="F77" s="100"/>
      <c r="G77" s="2" t="s">
        <v>93</v>
      </c>
      <c r="H77" s="2" t="s">
        <v>94</v>
      </c>
      <c r="I77" s="2" t="s">
        <v>73</v>
      </c>
      <c r="J77" s="45" t="s">
        <v>86</v>
      </c>
    </row>
    <row r="78" spans="1:10" x14ac:dyDescent="0.25">
      <c r="A78" s="90"/>
      <c r="B78" s="91"/>
      <c r="C78" s="91"/>
      <c r="D78" s="91"/>
      <c r="E78" s="91"/>
      <c r="F78" s="242"/>
      <c r="G78" s="41">
        <f>I73</f>
        <v>3810</v>
      </c>
      <c r="H78" s="41">
        <v>0.06</v>
      </c>
      <c r="I78" s="41">
        <f>(G78*H78)</f>
        <v>228.6</v>
      </c>
      <c r="J78" s="46" t="s">
        <v>95</v>
      </c>
    </row>
    <row r="79" spans="1:10" x14ac:dyDescent="0.25">
      <c r="A79" s="90"/>
      <c r="B79" s="91"/>
      <c r="C79" s="91"/>
      <c r="D79" s="91"/>
      <c r="E79" s="91"/>
      <c r="F79" s="242"/>
      <c r="G79" s="41"/>
      <c r="H79" s="42"/>
      <c r="I79" s="41">
        <v>30</v>
      </c>
      <c r="J79" s="46" t="s">
        <v>96</v>
      </c>
    </row>
    <row r="80" spans="1:10" x14ac:dyDescent="0.25">
      <c r="A80" s="222"/>
      <c r="B80" s="100"/>
      <c r="C80" s="100"/>
      <c r="D80" s="100"/>
      <c r="E80" s="100"/>
      <c r="F80" s="100"/>
      <c r="G80" s="100"/>
      <c r="H80" s="100"/>
      <c r="I80" s="100"/>
      <c r="J80" s="101"/>
    </row>
    <row r="81" spans="1:10" x14ac:dyDescent="0.25">
      <c r="A81" s="9"/>
      <c r="B81" s="100" t="s">
        <v>85</v>
      </c>
      <c r="C81" s="100"/>
      <c r="D81" s="100"/>
      <c r="E81" s="100"/>
      <c r="F81" s="100"/>
      <c r="G81" s="100"/>
      <c r="H81" s="100"/>
      <c r="I81" s="41">
        <f>I78*I79</f>
        <v>6858</v>
      </c>
      <c r="J81" s="45" t="s">
        <v>97</v>
      </c>
    </row>
    <row r="82" spans="1:10" x14ac:dyDescent="0.25">
      <c r="A82" s="239"/>
      <c r="B82" s="240"/>
      <c r="C82" s="240"/>
      <c r="D82" s="240"/>
      <c r="E82" s="240"/>
      <c r="F82" s="240"/>
      <c r="G82" s="240"/>
      <c r="H82" s="240"/>
      <c r="I82" s="240"/>
      <c r="J82" s="241"/>
    </row>
    <row r="83" spans="1:10" ht="15.75" x14ac:dyDescent="0.25">
      <c r="A83" s="31">
        <v>6</v>
      </c>
      <c r="B83" s="223" t="str">
        <f>'PLANILHA ORÇAMENTÁRIA '!B35</f>
        <v xml:space="preserve">DRENAGEM </v>
      </c>
      <c r="C83" s="223"/>
      <c r="D83" s="223"/>
      <c r="E83" s="223"/>
      <c r="F83" s="223"/>
      <c r="G83" s="223"/>
      <c r="H83" s="223"/>
      <c r="I83" s="223"/>
      <c r="J83" s="224"/>
    </row>
    <row r="84" spans="1:10" x14ac:dyDescent="0.25">
      <c r="A84" s="225"/>
      <c r="B84" s="226"/>
      <c r="C84" s="226"/>
      <c r="D84" s="226"/>
      <c r="E84" s="226"/>
      <c r="F84" s="226"/>
      <c r="G84" s="226"/>
      <c r="H84" s="226"/>
      <c r="I84" s="226"/>
      <c r="J84" s="227"/>
    </row>
    <row r="85" spans="1:10" x14ac:dyDescent="0.25">
      <c r="A85" s="32" t="s">
        <v>139</v>
      </c>
      <c r="B85" s="228" t="str">
        <f>'PLANILHA ORÇAMENTÁRIA '!D36</f>
        <v>EXECUÇÃO DE SARJETA DE CONCRETO USINADO, MOLDADA IN LOCO EM TRECHO RETO, 30 CM BASE X 15 CM ALTURA. AF_01/2024</v>
      </c>
      <c r="C85" s="228"/>
      <c r="D85" s="228"/>
      <c r="E85" s="228"/>
      <c r="F85" s="228"/>
      <c r="G85" s="228"/>
      <c r="H85" s="228"/>
      <c r="I85" s="228"/>
      <c r="J85" s="229"/>
    </row>
    <row r="86" spans="1:10" x14ac:dyDescent="0.25">
      <c r="A86" s="99"/>
      <c r="B86" s="100"/>
      <c r="C86" s="100"/>
      <c r="D86" s="100"/>
      <c r="E86" s="100"/>
      <c r="F86" s="100"/>
      <c r="G86" s="100"/>
      <c r="H86" s="100"/>
      <c r="I86" s="100"/>
      <c r="J86" s="101"/>
    </row>
    <row r="87" spans="1:10" x14ac:dyDescent="0.25">
      <c r="A87" s="99"/>
      <c r="B87" s="100"/>
      <c r="C87" s="100"/>
      <c r="D87" s="100"/>
      <c r="E87" s="100"/>
      <c r="F87" s="100"/>
      <c r="G87" s="2" t="s">
        <v>87</v>
      </c>
      <c r="H87" s="2" t="s">
        <v>84</v>
      </c>
      <c r="I87" s="2" t="s">
        <v>73</v>
      </c>
      <c r="J87" s="45" t="s">
        <v>86</v>
      </c>
    </row>
    <row r="88" spans="1:10" x14ac:dyDescent="0.25">
      <c r="A88" s="219" t="s">
        <v>92</v>
      </c>
      <c r="B88" s="220"/>
      <c r="C88" s="220"/>
      <c r="D88" s="220"/>
      <c r="E88" s="220"/>
      <c r="F88" s="221"/>
      <c r="G88" s="41">
        <v>635</v>
      </c>
      <c r="H88" s="41">
        <v>2</v>
      </c>
      <c r="I88" s="41">
        <f>(G88*H88)</f>
        <v>1270</v>
      </c>
      <c r="J88" s="46" t="s">
        <v>90</v>
      </c>
    </row>
    <row r="89" spans="1:10" x14ac:dyDescent="0.25">
      <c r="A89" s="222"/>
      <c r="B89" s="100"/>
      <c r="C89" s="100"/>
      <c r="D89" s="100"/>
      <c r="E89" s="100"/>
      <c r="F89" s="100"/>
      <c r="G89" s="100"/>
      <c r="H89" s="100"/>
      <c r="I89" s="100"/>
      <c r="J89" s="101"/>
    </row>
    <row r="90" spans="1:10" x14ac:dyDescent="0.25">
      <c r="A90" s="9"/>
      <c r="B90" s="100" t="s">
        <v>85</v>
      </c>
      <c r="C90" s="100"/>
      <c r="D90" s="100"/>
      <c r="E90" s="100"/>
      <c r="F90" s="100"/>
      <c r="G90" s="100"/>
      <c r="H90" s="100"/>
      <c r="I90" s="41">
        <f>SUM(I88)</f>
        <v>1270</v>
      </c>
      <c r="J90" s="45" t="s">
        <v>90</v>
      </c>
    </row>
    <row r="91" spans="1:10" x14ac:dyDescent="0.25">
      <c r="A91" s="74"/>
      <c r="B91" s="11"/>
      <c r="C91" s="11"/>
      <c r="D91" s="11"/>
      <c r="E91" s="11"/>
      <c r="F91" s="11"/>
      <c r="G91" s="11"/>
      <c r="H91" s="11"/>
      <c r="I91" s="11"/>
      <c r="J91" s="75"/>
    </row>
    <row r="92" spans="1:10" x14ac:dyDescent="0.25">
      <c r="A92" s="74"/>
      <c r="B92" s="11"/>
      <c r="C92" s="11"/>
      <c r="D92" s="11"/>
      <c r="E92" s="11"/>
      <c r="F92" s="11"/>
      <c r="G92" s="11"/>
      <c r="H92" s="11"/>
      <c r="I92" s="11"/>
      <c r="J92" s="75"/>
    </row>
    <row r="93" spans="1:10" x14ac:dyDescent="0.25">
      <c r="A93" s="74"/>
      <c r="B93" s="11"/>
      <c r="C93" s="11"/>
      <c r="D93" s="11"/>
      <c r="E93" s="11"/>
      <c r="F93" s="11"/>
      <c r="G93" s="11"/>
      <c r="H93" s="11"/>
      <c r="I93" s="11"/>
      <c r="J93" s="75"/>
    </row>
    <row r="94" spans="1:10" x14ac:dyDescent="0.25">
      <c r="A94" s="74"/>
      <c r="B94" s="11"/>
      <c r="C94" s="11"/>
      <c r="D94" s="11"/>
      <c r="E94" s="11"/>
      <c r="F94" s="11"/>
      <c r="G94" s="11"/>
      <c r="H94" s="11"/>
      <c r="I94" s="11"/>
      <c r="J94" s="75"/>
    </row>
    <row r="95" spans="1:10" x14ac:dyDescent="0.25">
      <c r="A95" s="112"/>
      <c r="B95" s="113"/>
      <c r="C95" s="113"/>
      <c r="D95" s="113"/>
      <c r="E95" s="113"/>
      <c r="F95" s="113"/>
      <c r="G95" s="113"/>
      <c r="H95" s="113"/>
      <c r="I95" s="113"/>
      <c r="J95" s="114"/>
    </row>
    <row r="96" spans="1:10" x14ac:dyDescent="0.25">
      <c r="A96" s="112"/>
      <c r="B96" s="113"/>
      <c r="C96" s="113"/>
      <c r="D96" s="113"/>
      <c r="E96" s="113"/>
      <c r="F96" s="113"/>
      <c r="G96" s="113"/>
      <c r="H96" s="113"/>
      <c r="I96" s="113"/>
      <c r="J96" s="114"/>
    </row>
    <row r="97" spans="1:10" x14ac:dyDescent="0.25">
      <c r="A97" s="112"/>
      <c r="B97" s="113"/>
      <c r="C97" s="113"/>
      <c r="D97" s="113"/>
      <c r="E97" s="113"/>
      <c r="F97" s="113"/>
      <c r="G97" s="113"/>
      <c r="H97" s="113"/>
      <c r="I97" s="113"/>
      <c r="J97" s="114"/>
    </row>
    <row r="98" spans="1:10" x14ac:dyDescent="0.25">
      <c r="A98" s="112" t="s">
        <v>40</v>
      </c>
      <c r="B98" s="113"/>
      <c r="C98" s="113"/>
      <c r="D98" s="113"/>
      <c r="F98" s="113"/>
      <c r="G98" s="113"/>
      <c r="H98" s="113"/>
      <c r="I98" s="113"/>
      <c r="J98" s="114"/>
    </row>
    <row r="99" spans="1:10" x14ac:dyDescent="0.25">
      <c r="A99" s="112" t="s">
        <v>117</v>
      </c>
      <c r="B99" s="113"/>
      <c r="C99" s="113"/>
      <c r="D99" s="113"/>
      <c r="F99" s="113" t="s">
        <v>40</v>
      </c>
      <c r="G99" s="113"/>
      <c r="H99" s="113"/>
      <c r="I99" s="113"/>
      <c r="J99" s="114"/>
    </row>
    <row r="100" spans="1:10" x14ac:dyDescent="0.25">
      <c r="A100" s="112" t="s">
        <v>118</v>
      </c>
      <c r="B100" s="113"/>
      <c r="C100" s="113"/>
      <c r="D100" s="113"/>
      <c r="F100" s="113" t="s">
        <v>42</v>
      </c>
      <c r="G100" s="113"/>
      <c r="H100" s="113"/>
      <c r="I100" s="113"/>
      <c r="J100" s="114"/>
    </row>
    <row r="101" spans="1:10" ht="15.75" thickBot="1" x14ac:dyDescent="0.3">
      <c r="A101" s="118" t="s">
        <v>39</v>
      </c>
      <c r="B101" s="119"/>
      <c r="C101" s="119"/>
      <c r="D101" s="119"/>
      <c r="E101" s="12"/>
      <c r="F101" s="119" t="s">
        <v>41</v>
      </c>
      <c r="G101" s="120"/>
      <c r="H101" s="120"/>
      <c r="I101" s="120"/>
      <c r="J101" s="121"/>
    </row>
  </sheetData>
  <mergeCells count="110">
    <mergeCell ref="A79:F79"/>
    <mergeCell ref="A80:J80"/>
    <mergeCell ref="B81:D81"/>
    <mergeCell ref="E81:H81"/>
    <mergeCell ref="A82:J82"/>
    <mergeCell ref="A74:J74"/>
    <mergeCell ref="B75:J75"/>
    <mergeCell ref="A76:J76"/>
    <mergeCell ref="A77:F77"/>
    <mergeCell ref="A78:F78"/>
    <mergeCell ref="A69:J69"/>
    <mergeCell ref="A70:F70"/>
    <mergeCell ref="A71:F71"/>
    <mergeCell ref="A72:J72"/>
    <mergeCell ref="B73:D73"/>
    <mergeCell ref="E73:H73"/>
    <mergeCell ref="A65:J65"/>
    <mergeCell ref="B66:D66"/>
    <mergeCell ref="E66:H66"/>
    <mergeCell ref="A67:J67"/>
    <mergeCell ref="B68:J68"/>
    <mergeCell ref="B60:J60"/>
    <mergeCell ref="A61:J61"/>
    <mergeCell ref="A62:F62"/>
    <mergeCell ref="A63:F63"/>
    <mergeCell ref="A64:F64"/>
    <mergeCell ref="B56:D56"/>
    <mergeCell ref="E56:H56"/>
    <mergeCell ref="A57:J57"/>
    <mergeCell ref="B58:J58"/>
    <mergeCell ref="A59:J59"/>
    <mergeCell ref="A101:D101"/>
    <mergeCell ref="F101:J101"/>
    <mergeCell ref="A95:J95"/>
    <mergeCell ref="A96:J96"/>
    <mergeCell ref="A97:J97"/>
    <mergeCell ref="A98:D98"/>
    <mergeCell ref="F98:J98"/>
    <mergeCell ref="A99:D99"/>
    <mergeCell ref="F99:J99"/>
    <mergeCell ref="A100:D100"/>
    <mergeCell ref="F100:J100"/>
    <mergeCell ref="B52:J52"/>
    <mergeCell ref="A53:J53"/>
    <mergeCell ref="B54:J54"/>
    <mergeCell ref="A55:J55"/>
    <mergeCell ref="A34:J34"/>
    <mergeCell ref="A39:F39"/>
    <mergeCell ref="A51:J51"/>
    <mergeCell ref="B35:J35"/>
    <mergeCell ref="A36:J36"/>
    <mergeCell ref="A37:F37"/>
    <mergeCell ref="A38:F38"/>
    <mergeCell ref="A40:J40"/>
    <mergeCell ref="B41:D41"/>
    <mergeCell ref="E41:H41"/>
    <mergeCell ref="B43:J43"/>
    <mergeCell ref="A44:J44"/>
    <mergeCell ref="B45:J45"/>
    <mergeCell ref="A46:J46"/>
    <mergeCell ref="A47:F47"/>
    <mergeCell ref="A48:F48"/>
    <mergeCell ref="A49:J49"/>
    <mergeCell ref="B50:D50"/>
    <mergeCell ref="E50:H50"/>
    <mergeCell ref="B33:D33"/>
    <mergeCell ref="E33:H33"/>
    <mergeCell ref="B25:D25"/>
    <mergeCell ref="E25:H25"/>
    <mergeCell ref="A23:F23"/>
    <mergeCell ref="A26:J26"/>
    <mergeCell ref="B27:J27"/>
    <mergeCell ref="A28:J28"/>
    <mergeCell ref="A29:F29"/>
    <mergeCell ref="A31:F31"/>
    <mergeCell ref="A32:J32"/>
    <mergeCell ref="G31:H31"/>
    <mergeCell ref="B19:J19"/>
    <mergeCell ref="A20:J20"/>
    <mergeCell ref="A21:F21"/>
    <mergeCell ref="A22:F22"/>
    <mergeCell ref="A24:J24"/>
    <mergeCell ref="B17:J17"/>
    <mergeCell ref="A18:J18"/>
    <mergeCell ref="E15:H15"/>
    <mergeCell ref="A16:J16"/>
    <mergeCell ref="A1:J3"/>
    <mergeCell ref="A4:J4"/>
    <mergeCell ref="A5:J5"/>
    <mergeCell ref="A6:J6"/>
    <mergeCell ref="A7:G7"/>
    <mergeCell ref="H7:J7"/>
    <mergeCell ref="A88:F88"/>
    <mergeCell ref="A89:J89"/>
    <mergeCell ref="B90:D90"/>
    <mergeCell ref="E90:H90"/>
    <mergeCell ref="B83:J83"/>
    <mergeCell ref="A84:J84"/>
    <mergeCell ref="B85:J85"/>
    <mergeCell ref="A86:J86"/>
    <mergeCell ref="A87:F87"/>
    <mergeCell ref="B11:J11"/>
    <mergeCell ref="B13:J13"/>
    <mergeCell ref="B15:D15"/>
    <mergeCell ref="A9:J9"/>
    <mergeCell ref="A10:J10"/>
    <mergeCell ref="A14:J14"/>
    <mergeCell ref="A12:J12"/>
    <mergeCell ref="A8:G8"/>
    <mergeCell ref="I8:J8"/>
  </mergeCells>
  <pageMargins left="0.511811024" right="0.511811024" top="0.78740157499999996" bottom="0.78740157499999996" header="0.31496062000000002" footer="0.31496062000000002"/>
  <pageSetup paperSize="9" scale="64" fitToHeight="0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A1-B054-4B10-8AF1-5EDB3AB0F8B3}">
  <sheetPr>
    <pageSetUpPr fitToPage="1"/>
  </sheetPr>
  <dimension ref="A1:L35"/>
  <sheetViews>
    <sheetView tabSelected="1" topLeftCell="A8" workbookViewId="0">
      <selection activeCell="I25" sqref="I25"/>
    </sheetView>
  </sheetViews>
  <sheetFormatPr defaultRowHeight="15" x14ac:dyDescent="0.25"/>
  <cols>
    <col min="1" max="1" width="5.85546875" customWidth="1"/>
    <col min="2" max="2" width="7.140625" customWidth="1"/>
    <col min="3" max="3" width="50.5703125" customWidth="1"/>
    <col min="4" max="4" width="15" customWidth="1"/>
    <col min="5" max="5" width="18.140625" customWidth="1"/>
    <col min="6" max="6" width="15.28515625" customWidth="1"/>
    <col min="7" max="7" width="13.140625" customWidth="1"/>
    <col min="8" max="8" width="14.7109375" customWidth="1"/>
    <col min="9" max="9" width="15.140625" customWidth="1"/>
    <col min="10" max="10" width="15" customWidth="1"/>
    <col min="11" max="11" width="14.7109375" bestFit="1" customWidth="1"/>
  </cols>
  <sheetData>
    <row r="1" spans="1:12" ht="41.25" customHeight="1" x14ac:dyDescent="0.2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5"/>
    </row>
    <row r="2" spans="1:12" ht="36.75" customHeight="1" x14ac:dyDescent="0.25">
      <c r="A2" s="96"/>
      <c r="B2" s="97"/>
      <c r="C2" s="97"/>
      <c r="D2" s="97"/>
      <c r="E2" s="97"/>
      <c r="F2" s="97"/>
      <c r="G2" s="97"/>
      <c r="H2" s="97"/>
      <c r="I2" s="97"/>
      <c r="J2" s="98"/>
    </row>
    <row r="3" spans="1:12" ht="31.5" customHeight="1" x14ac:dyDescent="0.25">
      <c r="A3" s="96"/>
      <c r="B3" s="97"/>
      <c r="C3" s="97"/>
      <c r="D3" s="97"/>
      <c r="E3" s="97"/>
      <c r="F3" s="97"/>
      <c r="G3" s="97"/>
      <c r="H3" s="97"/>
      <c r="I3" s="97"/>
      <c r="J3" s="98"/>
    </row>
    <row r="4" spans="1:12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1"/>
    </row>
    <row r="5" spans="1:12" ht="16.5" x14ac:dyDescent="0.25">
      <c r="A5" s="102" t="s">
        <v>98</v>
      </c>
      <c r="B5" s="103"/>
      <c r="C5" s="103"/>
      <c r="D5" s="103"/>
      <c r="E5" s="103"/>
      <c r="F5" s="103"/>
      <c r="G5" s="103"/>
      <c r="H5" s="103"/>
      <c r="I5" s="103"/>
      <c r="J5" s="104"/>
    </row>
    <row r="6" spans="1:12" x14ac:dyDescent="0.25">
      <c r="A6" s="99"/>
      <c r="B6" s="100"/>
      <c r="C6" s="100"/>
      <c r="D6" s="100"/>
      <c r="E6" s="100"/>
      <c r="F6" s="100"/>
      <c r="G6" s="100"/>
      <c r="H6" s="100"/>
      <c r="I6" s="100"/>
      <c r="J6" s="101"/>
    </row>
    <row r="7" spans="1:12" x14ac:dyDescent="0.25">
      <c r="A7" s="86" t="s">
        <v>75</v>
      </c>
      <c r="B7" s="87"/>
      <c r="C7" s="87"/>
      <c r="D7" s="87"/>
      <c r="E7" s="87"/>
      <c r="F7" s="87"/>
      <c r="G7" s="87"/>
      <c r="H7" s="47" t="s">
        <v>44</v>
      </c>
      <c r="I7" s="108">
        <f ca="1">TODAY()</f>
        <v>46245</v>
      </c>
      <c r="J7" s="109"/>
    </row>
    <row r="8" spans="1:12" x14ac:dyDescent="0.25">
      <c r="A8" s="86" t="s">
        <v>77</v>
      </c>
      <c r="B8" s="87"/>
      <c r="C8" s="87"/>
      <c r="D8" s="87"/>
      <c r="E8" s="87"/>
      <c r="F8" s="87"/>
      <c r="G8" s="87"/>
      <c r="H8" s="47" t="s">
        <v>99</v>
      </c>
      <c r="I8" s="88">
        <f>'PLANILHA ORÇAMENTÁRIA '!J40</f>
        <v>1270639.25</v>
      </c>
      <c r="J8" s="89"/>
    </row>
    <row r="9" spans="1:12" x14ac:dyDescent="0.25">
      <c r="A9" s="105" t="s">
        <v>130</v>
      </c>
      <c r="B9" s="106"/>
      <c r="C9" s="106"/>
      <c r="D9" s="106"/>
      <c r="E9" s="106"/>
      <c r="F9" s="106"/>
      <c r="G9" s="106"/>
      <c r="H9" s="106"/>
      <c r="I9" s="106"/>
      <c r="J9" s="107"/>
    </row>
    <row r="10" spans="1:12" x14ac:dyDescent="0.25">
      <c r="A10" s="90"/>
      <c r="B10" s="91"/>
      <c r="C10" s="91"/>
      <c r="D10" s="91"/>
      <c r="E10" s="91"/>
      <c r="F10" s="91"/>
      <c r="G10" s="91"/>
      <c r="H10" s="91"/>
      <c r="I10" s="91"/>
      <c r="J10" s="92"/>
    </row>
    <row r="11" spans="1:12" ht="25.5" x14ac:dyDescent="0.25">
      <c r="A11" s="66" t="s">
        <v>49</v>
      </c>
      <c r="B11" s="53" t="s">
        <v>51</v>
      </c>
      <c r="C11" s="54" t="s">
        <v>100</v>
      </c>
      <c r="D11" s="55" t="s">
        <v>101</v>
      </c>
      <c r="E11" s="56" t="s">
        <v>102</v>
      </c>
      <c r="F11" s="57" t="s">
        <v>103</v>
      </c>
      <c r="G11" s="57" t="s">
        <v>104</v>
      </c>
      <c r="H11" s="57" t="s">
        <v>105</v>
      </c>
      <c r="I11" s="57" t="s">
        <v>106</v>
      </c>
      <c r="J11" s="73"/>
      <c r="K11" s="52"/>
      <c r="L11" s="52"/>
    </row>
    <row r="12" spans="1:12" x14ac:dyDescent="0.25">
      <c r="A12" s="83">
        <v>1</v>
      </c>
      <c r="B12" s="84" t="s">
        <v>107</v>
      </c>
      <c r="C12" s="85" t="str">
        <f>'PLANILHA ORÇAMENTÁRIA '!B14</f>
        <v>INSTALAÇÕES INICIAIS DA OBRA - RUA JOÃO BENTO</v>
      </c>
      <c r="D12" s="27" t="s">
        <v>108</v>
      </c>
      <c r="E12" s="58">
        <f>E13/E25</f>
        <v>1.1712687137596291E-3</v>
      </c>
      <c r="F12" s="59">
        <v>1</v>
      </c>
      <c r="G12" s="59"/>
      <c r="H12" s="59"/>
      <c r="I12" s="60"/>
      <c r="J12" s="67"/>
      <c r="K12" s="48"/>
      <c r="L12" s="48"/>
    </row>
    <row r="13" spans="1:12" x14ac:dyDescent="0.25">
      <c r="A13" s="83"/>
      <c r="B13" s="84"/>
      <c r="C13" s="85"/>
      <c r="D13" s="27" t="s">
        <v>109</v>
      </c>
      <c r="E13" s="61">
        <f>'PLANILHA ORÇAMENTÁRIA '!I16</f>
        <v>1488.26</v>
      </c>
      <c r="F13" s="62">
        <f>F12*E13</f>
        <v>1488.26</v>
      </c>
      <c r="G13" s="62"/>
      <c r="H13" s="62"/>
      <c r="I13" s="62"/>
      <c r="J13" s="68"/>
      <c r="K13" s="49"/>
      <c r="L13" s="49"/>
    </row>
    <row r="14" spans="1:12" x14ac:dyDescent="0.25">
      <c r="A14" s="83">
        <v>2</v>
      </c>
      <c r="B14" s="84" t="s">
        <v>110</v>
      </c>
      <c r="C14" s="85" t="str">
        <f>'PLANILHA ORÇAMENTÁRIA '!B17</f>
        <v>OBRAS VIÁRIAS</v>
      </c>
      <c r="D14" s="27" t="s">
        <v>108</v>
      </c>
      <c r="E14" s="58">
        <f>E15/E25</f>
        <v>0.4361965994675514</v>
      </c>
      <c r="F14" s="59">
        <v>0.3</v>
      </c>
      <c r="G14" s="59">
        <v>0.35</v>
      </c>
      <c r="H14" s="59">
        <v>0.35</v>
      </c>
      <c r="I14" s="59"/>
      <c r="J14" s="71"/>
      <c r="K14" s="49"/>
      <c r="L14" s="49"/>
    </row>
    <row r="15" spans="1:12" x14ac:dyDescent="0.25">
      <c r="A15" s="83"/>
      <c r="B15" s="84"/>
      <c r="C15" s="85"/>
      <c r="D15" s="27" t="s">
        <v>109</v>
      </c>
      <c r="E15" s="61">
        <f>'PLANILHA ORÇAMENTÁRIA '!I21</f>
        <v>554248.52</v>
      </c>
      <c r="F15" s="62">
        <f>(F14*E15)</f>
        <v>166274.55600000001</v>
      </c>
      <c r="G15" s="62">
        <f>(G14*E15)</f>
        <v>193986.98199999999</v>
      </c>
      <c r="H15" s="62">
        <f>(H14*E15)</f>
        <v>193986.98199999999</v>
      </c>
      <c r="I15" s="62"/>
      <c r="J15" s="68"/>
      <c r="K15" s="49"/>
      <c r="L15" s="49"/>
    </row>
    <row r="16" spans="1:12" x14ac:dyDescent="0.25">
      <c r="A16" s="83">
        <v>3</v>
      </c>
      <c r="B16" s="84" t="s">
        <v>110</v>
      </c>
      <c r="C16" s="85" t="s">
        <v>143</v>
      </c>
      <c r="D16" s="27" t="s">
        <v>108</v>
      </c>
      <c r="E16" s="58">
        <f>E17/E25</f>
        <v>6.3883198948875522E-2</v>
      </c>
      <c r="F16" s="59">
        <v>0.3</v>
      </c>
      <c r="G16" s="59">
        <v>0.3</v>
      </c>
      <c r="H16" s="59">
        <v>0.4</v>
      </c>
      <c r="I16" s="62"/>
      <c r="J16" s="68"/>
      <c r="K16" s="49"/>
      <c r="L16" s="49"/>
    </row>
    <row r="17" spans="1:12" x14ac:dyDescent="0.25">
      <c r="A17" s="83"/>
      <c r="B17" s="84"/>
      <c r="C17" s="85"/>
      <c r="D17" s="27" t="s">
        <v>109</v>
      </c>
      <c r="E17" s="61">
        <f>'PLANILHA ORÇAMENTÁRIA '!I24</f>
        <v>81172.5</v>
      </c>
      <c r="F17" s="62">
        <f>(F16*E17)</f>
        <v>24351.75</v>
      </c>
      <c r="G17" s="62">
        <f>(G16*E17)</f>
        <v>24351.75</v>
      </c>
      <c r="H17" s="62">
        <f>(H16*E17)</f>
        <v>32469</v>
      </c>
      <c r="I17" s="62"/>
      <c r="J17" s="68"/>
      <c r="K17" s="49"/>
      <c r="L17" s="49"/>
    </row>
    <row r="18" spans="1:12" x14ac:dyDescent="0.25">
      <c r="A18" s="83">
        <v>4</v>
      </c>
      <c r="B18" s="84" t="s">
        <v>107</v>
      </c>
      <c r="C18" s="85" t="str">
        <f>'PLANILHA ORÇAMENTÁRIA '!B27</f>
        <v>INSTALAÇÕES INICIAIS DA OBRA - RUA VEREADOR ANTÔNIO SILVÉRIO DE CASTRO</v>
      </c>
      <c r="D18" s="27" t="s">
        <v>108</v>
      </c>
      <c r="E18" s="58">
        <f>E19/E25</f>
        <v>1.1712687137596291E-3</v>
      </c>
      <c r="F18" s="59">
        <v>1</v>
      </c>
      <c r="G18" s="59"/>
      <c r="H18" s="59"/>
      <c r="I18" s="62"/>
      <c r="J18" s="68"/>
      <c r="K18" s="49"/>
      <c r="L18" s="49"/>
    </row>
    <row r="19" spans="1:12" x14ac:dyDescent="0.25">
      <c r="A19" s="83"/>
      <c r="B19" s="84"/>
      <c r="C19" s="85"/>
      <c r="D19" s="27" t="s">
        <v>109</v>
      </c>
      <c r="E19" s="61">
        <f>'PLANILHA ORÇAMENTÁRIA '!I29</f>
        <v>1488.26</v>
      </c>
      <c r="F19" s="62">
        <f>(F18*E19)</f>
        <v>1488.26</v>
      </c>
      <c r="G19" s="62"/>
      <c r="H19" s="62"/>
      <c r="I19" s="62"/>
      <c r="J19" s="68"/>
      <c r="K19" s="49"/>
      <c r="L19" s="49"/>
    </row>
    <row r="20" spans="1:12" x14ac:dyDescent="0.25">
      <c r="A20" s="83">
        <v>5</v>
      </c>
      <c r="B20" s="84" t="s">
        <v>110</v>
      </c>
      <c r="C20" s="85" t="str">
        <f>'PLANILHA ORÇAMENTÁRIA '!B30</f>
        <v>OBRAS VIÁRIAS</v>
      </c>
      <c r="D20" s="27" t="s">
        <v>108</v>
      </c>
      <c r="E20" s="58">
        <f>E21/E25</f>
        <v>0.45206057502158847</v>
      </c>
      <c r="F20" s="59">
        <v>0.3</v>
      </c>
      <c r="G20" s="59">
        <v>0.35</v>
      </c>
      <c r="H20" s="59">
        <v>0.35</v>
      </c>
      <c r="I20" s="62"/>
      <c r="J20" s="68"/>
      <c r="K20" s="49"/>
      <c r="L20" s="49"/>
    </row>
    <row r="21" spans="1:12" x14ac:dyDescent="0.25">
      <c r="A21" s="83"/>
      <c r="B21" s="84"/>
      <c r="C21" s="85"/>
      <c r="D21" s="27" t="s">
        <v>109</v>
      </c>
      <c r="E21" s="61">
        <f>'PLANILHA ORÇAMENTÁRIA '!I34</f>
        <v>574405.91</v>
      </c>
      <c r="F21" s="62">
        <f>(F20*E21)</f>
        <v>172321.77300000002</v>
      </c>
      <c r="G21" s="62">
        <f>(G20*E21)</f>
        <v>201042.06849999999</v>
      </c>
      <c r="H21" s="62">
        <f>(H20*E21)</f>
        <v>201042.06849999999</v>
      </c>
      <c r="I21" s="62"/>
      <c r="J21" s="68"/>
      <c r="K21" s="49"/>
      <c r="L21" s="49"/>
    </row>
    <row r="22" spans="1:12" x14ac:dyDescent="0.25">
      <c r="A22" s="83">
        <v>6</v>
      </c>
      <c r="B22" s="84" t="s">
        <v>110</v>
      </c>
      <c r="C22" s="85" t="s">
        <v>143</v>
      </c>
      <c r="D22" s="27" t="s">
        <v>108</v>
      </c>
      <c r="E22" s="58">
        <f>E23/E25</f>
        <v>4.5517089134465186E-2</v>
      </c>
      <c r="F22" s="59">
        <v>0.3</v>
      </c>
      <c r="G22" s="59">
        <v>0.35</v>
      </c>
      <c r="H22" s="59">
        <v>0.35</v>
      </c>
      <c r="I22" s="62"/>
      <c r="J22" s="68"/>
      <c r="K22" s="49"/>
      <c r="L22" s="49"/>
    </row>
    <row r="23" spans="1:12" x14ac:dyDescent="0.25">
      <c r="A23" s="83"/>
      <c r="B23" s="84"/>
      <c r="C23" s="85"/>
      <c r="D23" s="27" t="s">
        <v>109</v>
      </c>
      <c r="E23" s="61">
        <f>'PLANILHA ORÇAMENTÁRIA '!I37</f>
        <v>57835.8</v>
      </c>
      <c r="F23" s="62">
        <f>(F22*E23)</f>
        <v>17350.740000000002</v>
      </c>
      <c r="G23" s="62">
        <f>(G22*E23)</f>
        <v>20242.53</v>
      </c>
      <c r="H23" s="62">
        <f>(H22*E23)</f>
        <v>20242.53</v>
      </c>
      <c r="I23" s="62"/>
      <c r="J23" s="68"/>
      <c r="K23" s="49"/>
      <c r="L23" s="49"/>
    </row>
    <row r="24" spans="1:12" x14ac:dyDescent="0.25">
      <c r="A24" s="110" t="s">
        <v>73</v>
      </c>
      <c r="B24" s="111"/>
      <c r="C24" s="111"/>
      <c r="D24" s="63" t="s">
        <v>108</v>
      </c>
      <c r="E24" s="64">
        <f>(E12+E14+E16+E18+E20+E22)</f>
        <v>0.99999999999999978</v>
      </c>
      <c r="F24" s="64">
        <f>(F25/E25)</f>
        <v>0.30163977619926347</v>
      </c>
      <c r="G24" s="64">
        <f>(G25/E25)</f>
        <v>0.34598595195292448</v>
      </c>
      <c r="H24" s="64">
        <f>(H25/E25)</f>
        <v>0.352374271847812</v>
      </c>
      <c r="I24" s="64"/>
      <c r="J24" s="69"/>
      <c r="K24" s="50"/>
      <c r="L24" s="50"/>
    </row>
    <row r="25" spans="1:12" x14ac:dyDescent="0.25">
      <c r="A25" s="110"/>
      <c r="B25" s="111"/>
      <c r="C25" s="111"/>
      <c r="D25" s="63" t="s">
        <v>109</v>
      </c>
      <c r="E25" s="65">
        <f>(E13+E15+E17+E19+E21+E23)</f>
        <v>1270639.2500000002</v>
      </c>
      <c r="F25" s="65">
        <f>(F13+F15+F17+F19+F21+F23)</f>
        <v>383275.33900000004</v>
      </c>
      <c r="G25" s="65">
        <f>(G13+G15+G17+G21+G23)</f>
        <v>439623.33050000004</v>
      </c>
      <c r="H25" s="65">
        <f>(H13+H15+H17+H21+H23)</f>
        <v>447740.58050000004</v>
      </c>
      <c r="I25" s="65"/>
      <c r="J25" s="70"/>
      <c r="K25" s="51"/>
      <c r="L25" s="51"/>
    </row>
    <row r="26" spans="1:12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7"/>
    </row>
    <row r="27" spans="1:12" x14ac:dyDescent="0.25">
      <c r="A27" s="74"/>
      <c r="B27" s="11"/>
      <c r="C27" s="11"/>
      <c r="D27" s="11"/>
      <c r="E27" s="11"/>
      <c r="F27" s="11"/>
      <c r="G27" s="11"/>
      <c r="H27" s="11"/>
      <c r="I27" s="11"/>
      <c r="J27" s="75"/>
    </row>
    <row r="28" spans="1:12" x14ac:dyDescent="0.25">
      <c r="A28" s="112"/>
      <c r="B28" s="113"/>
      <c r="C28" s="113"/>
      <c r="D28" s="113"/>
      <c r="E28" s="113"/>
      <c r="F28" s="113"/>
      <c r="G28" s="113"/>
      <c r="H28" s="113"/>
      <c r="I28" s="113"/>
      <c r="J28" s="114"/>
    </row>
    <row r="29" spans="1:12" x14ac:dyDescent="0.25">
      <c r="A29" s="74"/>
      <c r="B29" s="11"/>
      <c r="C29" s="11"/>
      <c r="D29" s="11"/>
      <c r="E29" s="11"/>
      <c r="F29" s="11"/>
      <c r="G29" s="11"/>
      <c r="H29" s="11"/>
      <c r="I29" s="11"/>
      <c r="J29" s="75"/>
    </row>
    <row r="30" spans="1:12" x14ac:dyDescent="0.25">
      <c r="A30" s="74"/>
      <c r="B30" s="11"/>
      <c r="C30" s="11"/>
      <c r="D30" s="11"/>
      <c r="E30" s="11"/>
      <c r="F30" s="11"/>
      <c r="G30" s="11"/>
      <c r="H30" s="11"/>
      <c r="I30" s="11"/>
      <c r="J30" s="75"/>
    </row>
    <row r="31" spans="1:12" x14ac:dyDescent="0.25">
      <c r="A31" s="112"/>
      <c r="B31" s="113"/>
      <c r="C31" s="113"/>
      <c r="D31" s="113"/>
      <c r="E31" s="113"/>
      <c r="F31" s="113"/>
      <c r="G31" s="113"/>
      <c r="H31" s="113"/>
      <c r="I31" s="113"/>
      <c r="J31" s="114"/>
    </row>
    <row r="32" spans="1:12" x14ac:dyDescent="0.25">
      <c r="A32" s="112" t="s">
        <v>40</v>
      </c>
      <c r="B32" s="113"/>
      <c r="C32" s="113"/>
      <c r="D32" s="113"/>
      <c r="F32" s="113"/>
      <c r="G32" s="113"/>
      <c r="H32" s="113"/>
      <c r="I32" s="113"/>
      <c r="J32" s="114"/>
    </row>
    <row r="33" spans="1:10" x14ac:dyDescent="0.25">
      <c r="A33" s="112" t="s">
        <v>117</v>
      </c>
      <c r="B33" s="113"/>
      <c r="C33" s="113"/>
      <c r="D33" s="113"/>
      <c r="F33" s="113" t="s">
        <v>40</v>
      </c>
      <c r="G33" s="113"/>
      <c r="H33" s="113"/>
      <c r="I33" s="113"/>
      <c r="J33" s="114"/>
    </row>
    <row r="34" spans="1:10" x14ac:dyDescent="0.25">
      <c r="A34" s="112" t="s">
        <v>118</v>
      </c>
      <c r="B34" s="113"/>
      <c r="C34" s="113"/>
      <c r="D34" s="113"/>
      <c r="F34" s="113" t="s">
        <v>42</v>
      </c>
      <c r="G34" s="113"/>
      <c r="H34" s="113"/>
      <c r="I34" s="113"/>
      <c r="J34" s="114"/>
    </row>
    <row r="35" spans="1:10" ht="15.75" thickBot="1" x14ac:dyDescent="0.3">
      <c r="A35" s="118" t="s">
        <v>39</v>
      </c>
      <c r="B35" s="119"/>
      <c r="C35" s="119"/>
      <c r="D35" s="119"/>
      <c r="E35" s="12"/>
      <c r="F35" s="119" t="s">
        <v>41</v>
      </c>
      <c r="G35" s="120"/>
      <c r="H35" s="120"/>
      <c r="I35" s="120"/>
      <c r="J35" s="121"/>
    </row>
  </sheetData>
  <mergeCells count="40">
    <mergeCell ref="A22:A23"/>
    <mergeCell ref="B22:B23"/>
    <mergeCell ref="C22:C23"/>
    <mergeCell ref="A18:A19"/>
    <mergeCell ref="B18:B19"/>
    <mergeCell ref="C18:C19"/>
    <mergeCell ref="A20:A21"/>
    <mergeCell ref="B20:B21"/>
    <mergeCell ref="C20:C21"/>
    <mergeCell ref="A33:D33"/>
    <mergeCell ref="F33:J33"/>
    <mergeCell ref="A34:D34"/>
    <mergeCell ref="F34:J34"/>
    <mergeCell ref="A35:D35"/>
    <mergeCell ref="F35:J35"/>
    <mergeCell ref="A24:C25"/>
    <mergeCell ref="A32:D32"/>
    <mergeCell ref="F32:J32"/>
    <mergeCell ref="A26:J26"/>
    <mergeCell ref="A28:J28"/>
    <mergeCell ref="A31:J31"/>
    <mergeCell ref="A1:J3"/>
    <mergeCell ref="A4:J4"/>
    <mergeCell ref="A5:J5"/>
    <mergeCell ref="A6:J6"/>
    <mergeCell ref="A9:J9"/>
    <mergeCell ref="I7:J7"/>
    <mergeCell ref="A7:G7"/>
    <mergeCell ref="A16:A17"/>
    <mergeCell ref="B16:B17"/>
    <mergeCell ref="C16:C17"/>
    <mergeCell ref="A8:G8"/>
    <mergeCell ref="I8:J8"/>
    <mergeCell ref="A10:J10"/>
    <mergeCell ref="A14:A15"/>
    <mergeCell ref="B14:B15"/>
    <mergeCell ref="C14:C15"/>
    <mergeCell ref="C12:C13"/>
    <mergeCell ref="A12:A13"/>
    <mergeCell ref="B12:B13"/>
  </mergeCells>
  <pageMargins left="0.511811024" right="0.511811024" top="0.78740157499999996" bottom="0.78740157499999996" header="0.31496062000000002" footer="0.31496062000000002"/>
  <pageSetup paperSize="9" scale="78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BDI</vt:lpstr>
      <vt:lpstr>PLANILHA ORÇAMENTÁRIA </vt:lpstr>
      <vt:lpstr>MEMÓRIA DE CALCULO</vt:lpstr>
      <vt:lpstr>CRONOGRAMA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Obras</dc:creator>
  <cp:lastModifiedBy>Setor Obras</cp:lastModifiedBy>
  <cp:lastPrinted>2026-08-11T16:42:47Z</cp:lastPrinted>
  <dcterms:created xsi:type="dcterms:W3CDTF">2025-05-19T12:03:22Z</dcterms:created>
  <dcterms:modified xsi:type="dcterms:W3CDTF">2026-08-11T17:01:25Z</dcterms:modified>
</cp:coreProperties>
</file>